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Y:\2017\1714\TUS\123908\Design\MOT\EngData\"/>
    </mc:Choice>
  </mc:AlternateContent>
  <xr:revisionPtr revIDLastSave="0" documentId="13_ncr:1_{B873BAB3-3696-4071-8162-A9F113160D67}" xr6:coauthVersionLast="47" xr6:coauthVersionMax="47" xr10:uidLastSave="{00000000-0000-0000-0000-000000000000}"/>
  <workbookProtection workbookPassword="AB33" lockStructure="1"/>
  <bookViews>
    <workbookView xWindow="-120" yWindow="-120" windowWidth="29040" windowHeight="1572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s>
  <definedNames>
    <definedName name="_xlnm.Print_Area" localSheetId="5">'Detour (Actual Drive Time)'!$A$1:$F$31</definedName>
    <definedName name="_xlnm.Print_Area" localSheetId="6">'Detour (Distance &amp; Speed)'!$A$1:$F$35</definedName>
    <definedName name="_xlnm.Print_Area" localSheetId="8">FAQ!$A$1:$O$45</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5" l="1"/>
  <c r="F18" i="5" s="1"/>
  <c r="F19" i="5" s="1"/>
  <c r="E17" i="5"/>
  <c r="F17" i="5" s="1"/>
  <c r="E14" i="14"/>
  <c r="E15" i="14" s="1"/>
  <c r="D14" i="14"/>
  <c r="C28" i="14"/>
  <c r="E13" i="14"/>
  <c r="D13" i="14"/>
  <c r="D15" i="14" s="1"/>
  <c r="E14" i="10"/>
  <c r="D14" i="10"/>
  <c r="D11" i="11"/>
  <c r="C17" i="11"/>
  <c r="C28" i="10"/>
  <c r="E15" i="1"/>
  <c r="D15" i="1"/>
  <c r="E14" i="8"/>
  <c r="D14" i="8"/>
  <c r="E16" i="5"/>
  <c r="F16" i="5" s="1"/>
  <c r="E15" i="5"/>
  <c r="G15" i="5" s="1"/>
  <c r="E14" i="5"/>
  <c r="G14" i="5" s="1"/>
  <c r="C30" i="8"/>
  <c r="C34" i="7"/>
  <c r="C30" i="1"/>
  <c r="E15" i="8"/>
  <c r="E16" i="8" s="1"/>
  <c r="D15" i="8"/>
  <c r="D16" i="8" s="1"/>
  <c r="E18" i="7"/>
  <c r="D18" i="7"/>
  <c r="E17" i="7"/>
  <c r="E19" i="7" s="1"/>
  <c r="E20" i="7" s="1"/>
  <c r="D17" i="7"/>
  <c r="E17" i="1"/>
  <c r="D17" i="1"/>
  <c r="E16" i="1"/>
  <c r="E18" i="1" s="1"/>
  <c r="E19" i="1" s="1"/>
  <c r="D16" i="1"/>
  <c r="D18" i="1" s="1"/>
  <c r="D19" i="1" s="1"/>
  <c r="E9" i="5"/>
  <c r="F9" i="5" s="1"/>
  <c r="E10" i="5"/>
  <c r="F10" i="5" s="1"/>
  <c r="E11" i="5"/>
  <c r="G11" i="5"/>
  <c r="E12" i="5"/>
  <c r="G12" i="5"/>
  <c r="E13" i="5"/>
  <c r="G13" i="5" s="1"/>
  <c r="F13" i="5"/>
  <c r="E8" i="5"/>
  <c r="G8" i="5"/>
  <c r="F11" i="5"/>
  <c r="F12" i="5"/>
  <c r="G17" i="5"/>
  <c r="F8" i="5"/>
  <c r="G16" i="5"/>
  <c r="D19" i="7" l="1"/>
  <c r="D20" i="7" s="1"/>
  <c r="D17" i="8"/>
  <c r="D18" i="8" s="1"/>
  <c r="D19" i="8" s="1"/>
  <c r="E17" i="8"/>
  <c r="E18" i="8" s="1"/>
  <c r="E19" i="8" s="1"/>
  <c r="D20" i="1"/>
  <c r="D21" i="1" s="1"/>
  <c r="D22" i="1" s="1"/>
  <c r="D23" i="1" s="1"/>
  <c r="D24" i="1" s="1"/>
  <c r="E20" i="1"/>
  <c r="E21" i="1" s="1"/>
  <c r="E22" i="1" s="1"/>
  <c r="G10" i="5"/>
  <c r="F14" i="5"/>
  <c r="D16" i="14"/>
  <c r="D17" i="14" s="1"/>
  <c r="D18" i="14" s="1"/>
  <c r="D19" i="14" s="1"/>
  <c r="D20" i="14" s="1"/>
  <c r="F20" i="5"/>
  <c r="F15" i="5"/>
  <c r="G9" i="5"/>
  <c r="G18" i="5"/>
  <c r="G19" i="5" s="1"/>
  <c r="D20" i="8" l="1"/>
  <c r="D21" i="8" s="1"/>
  <c r="G20" i="5"/>
  <c r="F21" i="5"/>
  <c r="D13" i="10"/>
  <c r="D15" i="10" s="1"/>
  <c r="F22" i="5" l="1"/>
  <c r="F23" i="5" s="1"/>
  <c r="F24" i="5" s="1"/>
  <c r="F25" i="5" s="1"/>
  <c r="F26" i="5" s="1"/>
  <c r="F27" i="5" s="1"/>
  <c r="F28" i="5" s="1"/>
  <c r="D16" i="7"/>
  <c r="D21" i="7" s="1"/>
  <c r="D22" i="7" s="1"/>
  <c r="D23" i="7" s="1"/>
  <c r="G21" i="5"/>
  <c r="E13" i="10"/>
  <c r="E15" i="10" s="1"/>
  <c r="D16" i="10" s="1"/>
  <c r="D17" i="10" s="1"/>
  <c r="D18" i="10" s="1"/>
  <c r="D19" i="10" s="1"/>
  <c r="D20" i="10" s="1"/>
  <c r="D13" i="11" s="1"/>
  <c r="G22" i="5" l="1"/>
  <c r="G23" i="5" s="1"/>
  <c r="G24" i="5" s="1"/>
  <c r="G25" i="5" s="1"/>
  <c r="G26" i="5" s="1"/>
  <c r="G27" i="5" s="1"/>
  <c r="G28" i="5" s="1"/>
  <c r="E16" i="7"/>
  <c r="E21" i="7" s="1"/>
  <c r="E22" i="7" s="1"/>
  <c r="E23" i="7" s="1"/>
  <c r="D24" i="7" s="1"/>
  <c r="D25"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<sst xmlns="http://schemas.openxmlformats.org/spreadsheetml/2006/main" count="238" uniqueCount="167">
  <si>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</si>
  <si>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</si>
  <si>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</si>
  <si>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</si>
  <si>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</si>
  <si>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</si>
  <si>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</si>
  <si>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</si>
  <si>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</si>
  <si>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</si>
  <si>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</si>
  <si>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</si>
  <si>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</si>
  <si>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</si>
  <si>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</si>
  <si>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</si>
  <si>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</si>
  <si>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</si>
  <si>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</si>
  <si>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</si>
  <si>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</si>
  <si>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</si>
  <si>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</si>
  <si>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</si>
  <si>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</si>
  <si>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</si>
  <si>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</si>
  <si>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</si>
  <si>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</si>
  <si>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</si>
  <si>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</si>
  <si>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</si>
  <si>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</si>
  <si>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</si>
  <si>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</si>
  <si>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</si>
  <si>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</si>
  <si>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</si>
  <si>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</si>
  <si>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</si>
  <si>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</si>
  <si>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</si>
  <si>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</si>
  <si>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</si>
  <si>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</si>
  <si>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</si>
  <si>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</si>
  <si>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</si>
  <si>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</si>
  <si>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</si>
  <si>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</si>
  <si>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</si>
  <si>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</si>
  <si>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</si>
  <si>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</si>
  <si>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</si>
  <si>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</si>
  <si>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</si>
  <si>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</si>
  <si>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</si>
  <si>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</si>
  <si>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</si>
  <si>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</si>
  <si>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</si>
  <si>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 xml:space="preserve">Calculate or obtain the current year values (in this example, 2018; example is above under #1). </t>
  </si>
  <si>
    <t>The most recent annual average CPI published is for 2017 (as of 1/31/18). We use the 2017 annual average value for 2018.</t>
  </si>
  <si>
    <t xml:space="preserve">The 2017 to 2008 ratio ($245.120/$215.303) is 1.1385. (…or the 2017 value is 13.85% higher than the 2008 value.) </t>
  </si>
  <si>
    <t xml:space="preserve">Project the current year values (2018) two years forward to 2020 project year values, assuming an approximate 2% per year increase. </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</si>
  <si>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</si>
  <si>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</si>
  <si>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</si>
  <si>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</si>
  <si>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</si>
  <si>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</si>
  <si>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</si>
  <si>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</si>
  <si>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</si>
  <si>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</si>
  <si>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</si>
  <si>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</si>
  <si>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</si>
  <si>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</si>
  <si>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</si>
  <si>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</si>
  <si>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</si>
  <si>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</si>
  <si>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</si>
  <si>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</si>
  <si>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</si>
  <si>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</si>
  <si>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</si>
  <si>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</si>
  <si>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</si>
  <si>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</si>
  <si>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</si>
  <si>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</si>
  <si>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</si>
  <si>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</si>
  <si>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</si>
  <si>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</si>
  <si>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t>2018 Cost per Passenger Car = (2008 Cost per Passenger Car) x (2017 to 2008 Ratio) = $19.22/Passenger Car x 1.1385 = $21.88/Passenger Car</t>
  </si>
  <si>
    <t xml:space="preserve">What cost per passenger car and cost per truck are to be used for road user costs for 2018 (project calendar year 2018)? </t>
  </si>
  <si>
    <t>2018 Cost per Truck = (2008 Cost per Truck) x (2017 to 2008 Ratio) = $51.88/Truck x 1.1385 = $59.06/Truck</t>
  </si>
  <si>
    <r>
      <t xml:space="preserve">2)   </t>
    </r>
    <r>
      <rPr>
        <b/>
        <i/>
        <sz val="11"/>
        <rFont val="Calibri"/>
        <family val="2"/>
      </rPr>
      <t xml:space="preserve">What if I am calculating road user costs for a future year? Do the cost per passenger car and cost per truck change? If so, how? </t>
    </r>
  </si>
  <si>
    <t>What cost per passenger car and cost per truck are to be used for road user costs for project calendar year 2020 (as of 2018)?</t>
  </si>
  <si>
    <t>2018 Cost per Passenger Car = $21.88/Passenger Car</t>
  </si>
  <si>
    <t>2018 Cost per Truck = $59.06/Truck</t>
  </si>
  <si>
    <t>2020 Cost per Passenger Car = (2018 Cost per Passenger Car) x ((1+(2% per year))^2 years) = $21.88/Passenger Car x ((1+(0.02))^2) = $22.77/Passenger Car</t>
  </si>
  <si>
    <t>2020 Cost per Truck = (2018 Cost per Truck) x ((1+(2% per year))^2 years) = $59.06/Truck x ((1+(0.02))^2) = $61.45/Truck</t>
  </si>
  <si>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</si>
  <si>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</si>
  <si>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</si>
  <si>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</si>
  <si>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</si>
  <si>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</si>
  <si>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</si>
  <si>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</si>
  <si>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</si>
  <si>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</si>
  <si>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</si>
  <si>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</si>
  <si>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</si>
  <si>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</si>
  <si>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</si>
  <si>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</si>
  <si>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</si>
  <si>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</si>
  <si>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</si>
  <si>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</si>
  <si>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</si>
  <si>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</si>
  <si>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</si>
  <si>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</si>
  <si>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</si>
  <si>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</si>
  <si>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</si>
  <si>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</si>
  <si>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</si>
  <si>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</si>
  <si>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</si>
  <si>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</si>
  <si>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</si>
  <si>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</si>
  <si>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</si>
  <si>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</si>
  <si>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</si>
  <si>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</si>
  <si>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</si>
  <si>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</si>
  <si>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</si>
  <si>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</si>
  <si>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</si>
  <si>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</si>
  <si>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</si>
  <si>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</si>
  <si>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Information Last Updated: 2/19/20</t>
  </si>
  <si>
    <t xml:space="preserve">As of 2/19/20, the table formerly refered to as Table 24 (for "Historical Consumer Price Index for All Urban Consumers (CPI-U): U.S. city average, all items - Continued") can be found by instead clicking the link above and then clicking on the link under December of the prior year titled "Historical CPI-U, December 20xx". Scroll to the end of the list for the most recent update. We use the annual values rather than the monthly or semi-annual values to avoid potential volatility of the month-to month factors. </t>
  </si>
  <si>
    <t>The annual average CPI for 2008, per the CPI, is $215.303.</t>
  </si>
  <si>
    <t xml:space="preserve">The annual average CPI for 2017, per the CPI, is $245.120. </t>
  </si>
  <si>
    <t xml:space="preserve">If calculating road user costs for a future year for a project, the values can be increased by an assumed percentage to obtain a projected future value. As a rule of thumb we use 2% per year based on the recent average over the past decade or so (based on the values shown on the Historical CPI-U under "Percent change from previous, Annual Avg" as of 1/31/18). </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</si>
  <si>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</si>
  <si>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</si>
  <si>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</si>
  <si>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prior to the current month.)</t>
  </si>
  <si>
    <t>Used ADT info for CR 19 from 2021 TIMS data along with ODOT discussions with Ascent Resources to determine the number of cars &amp; trucks expected to be detoured per day, at the time of construction.  Assumed trucks were travelling to plant 0.42 miles south of CR 19/TR164 intersection on TR 164.  Assumed cars are travelling to homes in New Alex. Used intersection of TR164/CR 19 to measure distance from SR151/CR 19 intersection. USED TO CALCULATE DISINCENTIVE FOR CLOSING CR 19 FOR MORE THAN 21 DAYS.</t>
  </si>
  <si>
    <t>TUS-N 1ST ST</t>
  </si>
  <si>
    <t xml:space="preserve">Traffic data provided via TIMS website and information provided in the LPA scope of services.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</si>
</sst>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27"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193">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0" fillId="0" borderId="0" xfId="0" applyFont="1"/>
    <xf numFmtId="0" fontId="21" fillId="0" borderId="0" xfId="0" applyFont="1" applyAlignment="1">
      <alignment vertical="center" wrapText="1"/>
    </xf>
    <xf numFmtId="0" fontId="20" fillId="0" borderId="0" xfId="0" applyFont="1" applyAlignment="1">
      <alignment wrapText="1"/>
    </xf>
    <xf numFmtId="0" fontId="20" fillId="0" borderId="0" xfId="0" applyFont="1" applyAlignment="1">
      <alignment vertical="center"/>
    </xf>
    <xf numFmtId="0" fontId="22" fillId="0" borderId="0" xfId="0" applyFont="1" applyAlignment="1">
      <alignment vertical="center"/>
    </xf>
    <xf numFmtId="0" fontId="20" fillId="0" borderId="0" xfId="0" applyFont="1" applyAlignment="1">
      <alignment vertical="center" wrapText="1"/>
    </xf>
    <xf numFmtId="0" fontId="23" fillId="0" borderId="0" xfId="0" applyFont="1" applyAlignment="1">
      <alignment vertical="center"/>
    </xf>
    <xf numFmtId="0" fontId="22" fillId="0" borderId="0" xfId="0" applyFont="1" applyAlignment="1">
      <alignment vertical="center" wrapText="1"/>
    </xf>
    <xf numFmtId="0" fontId="21" fillId="0" borderId="0" xfId="0" applyFont="1" applyAlignment="1">
      <alignment vertical="center"/>
    </xf>
    <xf numFmtId="0" fontId="20" fillId="0" borderId="0" xfId="0" applyFont="1" applyAlignment="1">
      <alignment horizontal="center"/>
    </xf>
    <xf numFmtId="0" fontId="22"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0" fillId="0" borderId="0" xfId="0" applyFont="1" applyAlignment="1">
      <alignment horizontal="left" wrapText="1"/>
    </xf>
    <xf numFmtId="0" fontId="5" fillId="0" borderId="0" xfId="0" applyFont="1"/>
    <xf numFmtId="0" fontId="23"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4" fillId="0" borderId="0" xfId="0" applyFont="1"/>
    <xf numFmtId="0" fontId="7" fillId="0" borderId="0" xfId="0" applyFont="1" applyAlignment="1">
      <alignment horizontal="left" vertical="top" wrapText="1"/>
    </xf>
    <xf numFmtId="0" fontId="11" fillId="0" borderId="0" xfId="0" applyFont="1"/>
    <xf numFmtId="3" fontId="25" fillId="6" borderId="3" xfId="0" applyNumberFormat="1" applyFont="1" applyFill="1" applyBorder="1" applyAlignment="1" applyProtection="1">
      <alignment horizontal="center" vertical="center"/>
      <protection locked="0"/>
    </xf>
    <xf numFmtId="3" fontId="25" fillId="6" borderId="2" xfId="0" applyNumberFormat="1" applyFont="1" applyFill="1" applyBorder="1" applyAlignment="1" applyProtection="1">
      <alignment horizontal="center" vertical="center"/>
      <protection locked="0"/>
    </xf>
    <xf numFmtId="168" fontId="25"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0" fontId="4" fillId="5" borderId="18" xfId="0" applyFont="1" applyFill="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5" fillId="6" borderId="18" xfId="0" applyFont="1" applyFill="1" applyBorder="1" applyAlignment="1" applyProtection="1">
      <alignment horizontal="center"/>
      <protection locked="0"/>
    </xf>
    <xf numFmtId="0" fontId="25" fillId="6" borderId="3" xfId="0" applyFont="1" applyFill="1" applyBorder="1" applyAlignment="1" applyProtection="1">
      <alignment horizontal="center"/>
      <protection locked="0"/>
    </xf>
    <xf numFmtId="3" fontId="25" fillId="6" borderId="18" xfId="0" applyNumberFormat="1" applyFont="1" applyFill="1" applyBorder="1" applyAlignment="1" applyProtection="1">
      <alignment horizontal="center"/>
      <protection locked="0"/>
    </xf>
    <xf numFmtId="3" fontId="25"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7" fillId="2" borderId="19"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2" xfId="2" applyBorder="1" applyAlignment="1" applyProtection="1">
      <alignment horizontal="center" vertical="top" wrapText="1"/>
    </xf>
    <xf numFmtId="0" fontId="8" fillId="3" borderId="23"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3" xfId="0" applyFill="1" applyBorder="1" applyAlignment="1">
      <alignment horizontal="center" vertical="center" wrapText="1"/>
    </xf>
    <xf numFmtId="0" fontId="0" fillId="3" borderId="23" xfId="0" applyFill="1" applyBorder="1" applyAlignment="1">
      <alignment horizontal="center" vertical="top" wrapText="1"/>
    </xf>
    <xf numFmtId="0" fontId="0" fillId="3" borderId="2" xfId="0" applyFill="1" applyBorder="1" applyAlignment="1">
      <alignment horizontal="center" vertical="top" wrapText="1"/>
    </xf>
    <xf numFmtId="0" fontId="8" fillId="3" borderId="24" xfId="0" applyFont="1" applyFill="1" applyBorder="1" applyAlignment="1">
      <alignment horizontal="center" vertical="top" wrapText="1"/>
    </xf>
    <xf numFmtId="0" fontId="0" fillId="3" borderId="6" xfId="0" applyFill="1" applyBorder="1" applyAlignment="1">
      <alignment horizontal="center" vertical="top"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8" fillId="3" borderId="21" xfId="0" applyFont="1" applyFill="1" applyBorder="1" applyAlignment="1">
      <alignment horizontal="center" vertical="center"/>
    </xf>
    <xf numFmtId="0" fontId="23" fillId="0" borderId="0" xfId="0" applyFont="1" applyAlignment="1">
      <alignment horizontal="left" vertical="center" wrapText="1"/>
    </xf>
    <xf numFmtId="0" fontId="20" fillId="0" borderId="0" xfId="0" applyFont="1" applyAlignment="1">
      <alignment horizontal="left" wrapText="1"/>
    </xf>
    <xf numFmtId="0" fontId="20" fillId="0" borderId="0" xfId="0" applyFont="1" applyAlignment="1">
      <alignment vertical="center" wrapText="1"/>
    </xf>
    <xf numFmtId="0" fontId="20" fillId="0" borderId="0" xfId="0" applyFont="1" applyAlignment="1">
      <alignment vertical="center"/>
    </xf>
    <xf numFmtId="0" fontId="9" fillId="0" borderId="0" xfId="0" applyFont="1" applyAlignment="1">
      <alignment vertical="center" wrapText="1"/>
    </xf>
    <xf numFmtId="0" fontId="20" fillId="0" borderId="0" xfId="0" applyFont="1" applyAlignment="1">
      <alignment wrapText="1"/>
    </xf>
    <xf numFmtId="0" fontId="26" fillId="0" borderId="0" xfId="2" applyFont="1" applyAlignment="1" applyProtection="1">
      <alignment vertical="center" wrapText="1"/>
    </xf>
    <xf numFmtId="0" fontId="20" fillId="0" borderId="0" xfId="2" applyFont="1" applyAlignment="1" applyProtection="1">
      <alignment vertical="center" wrapText="1"/>
    </xf>
    <xf numFmtId="0" fontId="22" fillId="0" borderId="0" xfId="0" applyFont="1" applyAlignment="1">
      <alignment vertical="center" wrapText="1"/>
    </xf>
    <xf numFmtId="0" fontId="22" fillId="0" borderId="0" xfId="0" applyFont="1" applyAlignment="1">
      <alignment vertical="center"/>
    </xf>
    <xf numFmtId="0" fontId="20"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3"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35" name="Picture 2">
          <a:extLst>
            <a:ext uri="{FF2B5EF4-FFF2-40B4-BE49-F238E27FC236}">
              <a16:creationId xmlns:a16="http://schemas.microsoft.com/office/drawing/2014/main" id="{00000000-0008-0000-0100-00006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10580" name="Group 22">
          <a:extLst>
            <a:ext uri="{FF2B5EF4-FFF2-40B4-BE49-F238E27FC236}">
              <a16:creationId xmlns:a16="http://schemas.microsoft.com/office/drawing/2014/main" id="{00000000-0008-0000-0200-000054290000}"/>
            </a:ext>
          </a:extLst>
        </xdr:cNvPr>
        <xdr:cNvGrpSpPr>
          <a:grpSpLocks/>
        </xdr:cNvGrpSpPr>
      </xdr:nvGrpSpPr>
      <xdr:grpSpPr bwMode="auto">
        <a:xfrm>
          <a:off x="600075" y="428625"/>
          <a:ext cx="4295775" cy="1524000"/>
          <a:chOff x="600075" y="-66675"/>
          <a:chExt cx="4295775" cy="1524000"/>
        </a:xfrm>
      </xdr:grpSpPr>
      <xdr:grpSp>
        <xdr:nvGrpSpPr>
          <xdr:cNvPr id="10584" name="Group 21">
            <a:extLst>
              <a:ext uri="{FF2B5EF4-FFF2-40B4-BE49-F238E27FC236}">
                <a16:creationId xmlns:a16="http://schemas.microsoft.com/office/drawing/2014/main" id="{00000000-0008-0000-0200-000058290000}"/>
              </a:ext>
            </a:extLst>
          </xdr:cNvPr>
          <xdr:cNvGrpSpPr>
            <a:grpSpLocks/>
          </xdr:cNvGrpSpPr>
        </xdr:nvGrpSpPr>
        <xdr:grpSpPr bwMode="auto">
          <a:xfrm>
            <a:off x="600075" y="114300"/>
            <a:ext cx="3067050" cy="1343025"/>
            <a:chOff x="600075" y="114300"/>
            <a:chExt cx="3067050" cy="1343025"/>
          </a:xfrm>
        </xdr:grpSpPr>
        <xdr:grpSp>
          <xdr:nvGrpSpPr>
            <xdr:cNvPr id="10586" name="Group 15">
              <a:extLst>
                <a:ext uri="{FF2B5EF4-FFF2-40B4-BE49-F238E27FC236}">
                  <a16:creationId xmlns:a16="http://schemas.microsoft.com/office/drawing/2014/main" id="{00000000-0008-0000-0200-00005A290000}"/>
                </a:ext>
              </a:extLst>
            </xdr:cNvPr>
            <xdr:cNvGrpSpPr>
              <a:grpSpLocks/>
            </xdr:cNvGrpSpPr>
          </xdr:nvGrpSpPr>
          <xdr:grpSpPr bwMode="auto">
            <a:xfrm>
              <a:off x="600075" y="485775"/>
              <a:ext cx="3067050" cy="971550"/>
              <a:chOff x="600075" y="323850"/>
              <a:chExt cx="3067050" cy="971550"/>
            </a:xfrm>
          </xdr:grpSpPr>
          <xdr:grpSp>
            <xdr:nvGrpSpPr>
              <xdr:cNvPr id="10590" name="Group 14">
                <a:extLst>
                  <a:ext uri="{FF2B5EF4-FFF2-40B4-BE49-F238E27FC236}">
                    <a16:creationId xmlns:a16="http://schemas.microsoft.com/office/drawing/2014/main" id="{00000000-0008-0000-0200-00005E290000}"/>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00000000-0008-0000-0200-000006000000}"/>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00000000-0008-0000-0200-000007000000}"/>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00000000-0008-0000-0200-000008000000}"/>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10591" name="Group 13">
                <a:extLst>
                  <a:ext uri="{FF2B5EF4-FFF2-40B4-BE49-F238E27FC236}">
                    <a16:creationId xmlns:a16="http://schemas.microsoft.com/office/drawing/2014/main" id="{00000000-0008-0000-0200-00005F290000}"/>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00000000-0008-0000-0200-000009000000}"/>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00000000-0008-0000-0200-00000A000000}"/>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00000000-0008-0000-0200-00000B000000}"/>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10587" name="Group 20">
              <a:extLst>
                <a:ext uri="{FF2B5EF4-FFF2-40B4-BE49-F238E27FC236}">
                  <a16:creationId xmlns:a16="http://schemas.microsoft.com/office/drawing/2014/main" id="{00000000-0008-0000-0200-00005B29000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00000000-0008-0000-0200-000012000000}"/>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00000000-0008-0000-0200-000013000000}"/>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00000000-0008-0000-0200-000014000000}"/>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00000000-0008-0000-0200-000018000000}"/>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00000000-0008-0000-0200-00001900000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00000000-0008-0000-0200-00001A000000}"/>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7" sqref="D7:E7"/>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01" t="s">
        <v>16</v>
      </c>
      <c r="C2" s="101"/>
      <c r="D2" s="101"/>
      <c r="E2" s="101"/>
    </row>
    <row r="3" spans="2:5" x14ac:dyDescent="0.2">
      <c r="B3" s="109" t="s">
        <v>17</v>
      </c>
      <c r="C3" s="110"/>
      <c r="D3" s="110"/>
      <c r="E3" s="111"/>
    </row>
    <row r="4" spans="2:5" ht="15.75" x14ac:dyDescent="0.25">
      <c r="B4" s="105" t="s">
        <v>56</v>
      </c>
      <c r="C4" s="106"/>
      <c r="D4" s="102" t="s">
        <v>60</v>
      </c>
      <c r="E4" s="103"/>
    </row>
    <row r="5" spans="2:5" ht="15.75" x14ac:dyDescent="0.25">
      <c r="B5" s="105" t="s">
        <v>14</v>
      </c>
      <c r="C5" s="106"/>
      <c r="D5" s="102"/>
      <c r="E5" s="103"/>
    </row>
    <row r="6" spans="2:5" ht="21.75" customHeight="1" x14ac:dyDescent="0.25">
      <c r="B6" s="104" t="s">
        <v>15</v>
      </c>
      <c r="C6" s="98"/>
      <c r="D6" s="98"/>
      <c r="E6" s="99"/>
    </row>
    <row r="7" spans="2:5" ht="15.75" customHeight="1" x14ac:dyDescent="0.25">
      <c r="B7" s="105" t="s">
        <v>47</v>
      </c>
      <c r="C7" s="106"/>
      <c r="D7" s="102"/>
      <c r="E7" s="103"/>
    </row>
    <row r="8" spans="2:5" ht="15.75" x14ac:dyDescent="0.25">
      <c r="B8" s="1"/>
      <c r="C8" s="4"/>
      <c r="D8" s="3" t="s">
        <v>9</v>
      </c>
      <c r="E8" s="2" t="s">
        <v>0</v>
      </c>
    </row>
    <row r="9" spans="2:5" ht="15.75" x14ac:dyDescent="0.25">
      <c r="B9" s="90" t="s">
        <v>49</v>
      </c>
      <c r="C9" s="91"/>
      <c r="D9" s="65"/>
      <c r="E9" s="66"/>
    </row>
    <row r="10" spans="2:5" ht="15.75" x14ac:dyDescent="0.25">
      <c r="B10" s="90" t="s">
        <v>55</v>
      </c>
      <c r="C10" s="91"/>
      <c r="D10" s="112"/>
      <c r="E10" s="113"/>
    </row>
    <row r="11" spans="2:5" ht="15.75" x14ac:dyDescent="0.25">
      <c r="B11" s="90" t="s">
        <v>50</v>
      </c>
      <c r="C11" s="91"/>
      <c r="D11" s="66"/>
      <c r="E11" s="66"/>
    </row>
    <row r="12" spans="2:5" ht="15.75" x14ac:dyDescent="0.25">
      <c r="B12" s="90" t="s">
        <v>51</v>
      </c>
      <c r="C12" s="91"/>
      <c r="D12" s="66"/>
      <c r="E12" s="66"/>
    </row>
    <row r="13" spans="2:5" ht="15.75" x14ac:dyDescent="0.25">
      <c r="B13" s="88" t="s">
        <v>18</v>
      </c>
      <c r="C13" s="89"/>
      <c r="D13" s="107"/>
      <c r="E13" s="108"/>
    </row>
    <row r="14" spans="2:5" ht="21.75" customHeight="1" x14ac:dyDescent="0.25">
      <c r="B14" s="96" t="s">
        <v>19</v>
      </c>
      <c r="C14" s="97"/>
      <c r="D14" s="98"/>
      <c r="E14" s="99"/>
    </row>
    <row r="15" spans="2:5" ht="16.5" customHeight="1" x14ac:dyDescent="0.2">
      <c r="B15" s="92" t="s">
        <v>54</v>
      </c>
      <c r="C15" s="93"/>
      <c r="D15" s="23" t="str">
        <f>IF(D7="","",LOOKUP(D7,'CPI Data'!H7:H28,'CPI Data'!F7:F28))</f>
        <v/>
      </c>
      <c r="E15" s="24" t="str">
        <f>IF(D7="","",LOOKUP(D7,'CPI Data'!H7:H28,'CPI Data'!G7:G28))</f>
        <v/>
      </c>
    </row>
    <row r="16" spans="2:5" ht="15" x14ac:dyDescent="0.2">
      <c r="B16" s="94" t="s">
        <v>52</v>
      </c>
      <c r="C16" s="95"/>
      <c r="D16" s="25" t="str">
        <f>IF((OR(D10="",D11="")),"",(1/((1/$D$10)*D11))*60*60)</f>
        <v/>
      </c>
      <c r="E16" s="25" t="str">
        <f>IF((OR(D10="",E11="")),"",(1/((1/$D$10)*E11))*60*60)</f>
        <v/>
      </c>
    </row>
    <row r="17" spans="2:5" ht="15" x14ac:dyDescent="0.2">
      <c r="B17" s="94" t="s">
        <v>53</v>
      </c>
      <c r="C17" s="95"/>
      <c r="D17" s="25" t="str">
        <f>IF((OR(D10="",D12="")),"",(1/((1/$D$10)*D12))*60*60)</f>
        <v/>
      </c>
      <c r="E17" s="25" t="str">
        <f>IF((OR(D10="",E12="")),"",(1/((1/$D$10)*E12))*60*60)</f>
        <v/>
      </c>
    </row>
    <row r="18" spans="2:5" ht="15" x14ac:dyDescent="0.2">
      <c r="B18" s="94" t="s">
        <v>20</v>
      </c>
      <c r="C18" s="95"/>
      <c r="D18" s="25" t="str">
        <f>IF((OR(D16="",D17="")),"",D17-D16)</f>
        <v/>
      </c>
      <c r="E18" s="25" t="str">
        <f>IF((OR(E16="",E17="")),"",E17-E16)</f>
        <v/>
      </c>
    </row>
    <row r="19" spans="2:5" ht="15" x14ac:dyDescent="0.2">
      <c r="B19" s="94" t="s">
        <v>21</v>
      </c>
      <c r="C19" s="95"/>
      <c r="D19" s="26" t="str">
        <f>IF(D18="","",D18/3600)</f>
        <v/>
      </c>
      <c r="E19" s="26" t="str">
        <f>IF(E18="","",E18/3600)</f>
        <v/>
      </c>
    </row>
    <row r="20" spans="2:5" ht="15" x14ac:dyDescent="0.2">
      <c r="B20" s="94" t="s">
        <v>41</v>
      </c>
      <c r="C20" s="95"/>
      <c r="D20" s="21" t="str">
        <f>IF((OR(D15="",D19="")),"",D19*D15)</f>
        <v/>
      </c>
      <c r="E20" s="21" t="str">
        <f>IF((OR(E15="",E19="")),"",E19*E15)</f>
        <v/>
      </c>
    </row>
    <row r="21" spans="2:5" ht="15" x14ac:dyDescent="0.2">
      <c r="B21" s="94" t="s">
        <v>40</v>
      </c>
      <c r="C21" s="95"/>
      <c r="D21" s="21" t="str">
        <f>IF(D20="","",D20*$D$9)</f>
        <v/>
      </c>
      <c r="E21" s="21" t="str">
        <f>IF(E20="","",E20*$E$9)</f>
        <v/>
      </c>
    </row>
    <row r="22" spans="2:5" ht="15" x14ac:dyDescent="0.2">
      <c r="B22" s="94" t="s">
        <v>42</v>
      </c>
      <c r="C22" s="95"/>
      <c r="D22" s="22" t="str">
        <f>IF((OR(D21="",D13="")),"",D21*$D$13)</f>
        <v/>
      </c>
      <c r="E22" s="22" t="str">
        <f>IF((OR(E21="",D13="")),"",E21*$D$13)</f>
        <v/>
      </c>
    </row>
    <row r="23" spans="2:5" ht="15.75" x14ac:dyDescent="0.25">
      <c r="B23" s="90" t="s">
        <v>43</v>
      </c>
      <c r="C23" s="91"/>
      <c r="D23" s="100" t="str">
        <f>IF((OR(D22="",E22="",D9="",E9="")),"(Missing Input)",(D22+E22))</f>
        <v>(Missing Input)</v>
      </c>
      <c r="E23" s="100"/>
    </row>
    <row r="24" spans="2:5" ht="15.75" x14ac:dyDescent="0.25">
      <c r="B24" s="88" t="s">
        <v>57</v>
      </c>
      <c r="C24" s="89"/>
      <c r="D24" s="100" t="str">
        <f>IF((OR(D13="",D23="",D23="(Missing Input)")),"(Missing Input)",D23/D13)</f>
        <v>(Missing Input)</v>
      </c>
      <c r="E24" s="100"/>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45929</v>
      </c>
      <c r="D30" s="39"/>
      <c r="E30" s="39"/>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2:F38"/>
  <sheetViews>
    <sheetView showGridLines="0" tabSelected="1" workbookViewId="0">
      <selection activeCell="D7" sqref="D7:E7"/>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2" spans="2:6" ht="21.75" customHeight="1" x14ac:dyDescent="0.25">
      <c r="B2" s="132" t="s">
        <v>16</v>
      </c>
      <c r="C2" s="132"/>
      <c r="D2" s="132"/>
      <c r="E2" s="132"/>
    </row>
    <row r="3" spans="2:6" ht="15.75" customHeight="1" x14ac:dyDescent="0.2">
      <c r="B3" s="133" t="s">
        <v>95</v>
      </c>
      <c r="C3" s="134"/>
      <c r="D3" s="134"/>
      <c r="E3" s="135"/>
    </row>
    <row r="4" spans="2:6" ht="15.75" customHeight="1" x14ac:dyDescent="0.25">
      <c r="B4" s="105" t="s">
        <v>56</v>
      </c>
      <c r="C4" s="106"/>
      <c r="D4" s="136">
        <v>123908</v>
      </c>
      <c r="E4" s="137"/>
    </row>
    <row r="5" spans="2:6" ht="15.75" customHeight="1" x14ac:dyDescent="0.25">
      <c r="B5" s="105" t="s">
        <v>14</v>
      </c>
      <c r="C5" s="106"/>
      <c r="D5" s="136" t="s">
        <v>165</v>
      </c>
      <c r="E5" s="137"/>
    </row>
    <row r="6" spans="2:6" ht="21.75" customHeight="1" x14ac:dyDescent="0.25">
      <c r="B6" s="131" t="s">
        <v>15</v>
      </c>
      <c r="C6" s="128"/>
      <c r="D6" s="128"/>
      <c r="E6" s="129"/>
    </row>
    <row r="7" spans="2:6" ht="15.75" customHeight="1" x14ac:dyDescent="0.25">
      <c r="B7" s="105" t="s">
        <v>47</v>
      </c>
      <c r="C7" s="106"/>
      <c r="D7" s="136">
        <v>2026</v>
      </c>
      <c r="E7" s="137"/>
    </row>
    <row r="8" spans="2:6" ht="15.75" x14ac:dyDescent="0.25">
      <c r="B8" s="105" t="s">
        <v>79</v>
      </c>
      <c r="C8" s="106"/>
      <c r="D8" s="124">
        <v>1200</v>
      </c>
      <c r="E8" s="125"/>
    </row>
    <row r="9" spans="2:6" ht="15.75" x14ac:dyDescent="0.25">
      <c r="B9" s="90" t="s">
        <v>80</v>
      </c>
      <c r="C9" s="91"/>
      <c r="D9" s="122">
        <v>0.03</v>
      </c>
      <c r="E9" s="123"/>
    </row>
    <row r="10" spans="2:6" ht="15.75" x14ac:dyDescent="0.25">
      <c r="B10" s="105" t="s">
        <v>81</v>
      </c>
      <c r="C10" s="106"/>
      <c r="D10" s="124">
        <v>1</v>
      </c>
      <c r="E10" s="125"/>
    </row>
    <row r="11" spans="2:6" ht="21.75" customHeight="1" x14ac:dyDescent="0.25">
      <c r="B11" s="126" t="s">
        <v>19</v>
      </c>
      <c r="C11" s="127"/>
      <c r="D11" s="128"/>
      <c r="E11" s="129"/>
    </row>
    <row r="12" spans="2:6" ht="15.75" x14ac:dyDescent="0.25">
      <c r="B12" s="131"/>
      <c r="C12" s="129"/>
      <c r="D12" s="47" t="s">
        <v>9</v>
      </c>
      <c r="E12" s="48" t="s">
        <v>0</v>
      </c>
    </row>
    <row r="13" spans="2:6" ht="16.5" customHeight="1" x14ac:dyDescent="0.2">
      <c r="B13" s="92" t="s">
        <v>94</v>
      </c>
      <c r="C13" s="93"/>
      <c r="D13" s="23">
        <f>IF(D7="","",LOOKUP(D7,'CPI Data'!H7:H28,'CPI Data'!F7:F28))</f>
        <v>25.701710120391006</v>
      </c>
      <c r="E13" s="24">
        <f>IF(D7="","",LOOKUP(D7,'CPI Data'!H7:H28,'CPI Data'!G7:G28))</f>
        <v>69.375895996143868</v>
      </c>
    </row>
    <row r="14" spans="2:6" ht="15" x14ac:dyDescent="0.2">
      <c r="B14" s="94" t="s">
        <v>89</v>
      </c>
      <c r="C14" s="95"/>
      <c r="D14" s="49">
        <f>IF(OR(D9="",D8=""),"",(D8*(1-D9))/2)</f>
        <v>582</v>
      </c>
      <c r="E14" s="50">
        <f>IF(OR(D9="",D8=""),"",(D8*D9)/2)</f>
        <v>18</v>
      </c>
    </row>
    <row r="15" spans="2:6" ht="16.5" customHeight="1" x14ac:dyDescent="0.2">
      <c r="B15" s="94" t="s">
        <v>90</v>
      </c>
      <c r="C15" s="95"/>
      <c r="D15" s="23">
        <f>IF(OR(D13="",D14=""),"",(D14*D13))</f>
        <v>14958.395290067565</v>
      </c>
      <c r="E15" s="24">
        <f>IF(OR(E13="",E14=""),"",(E14*E13))</f>
        <v>1248.7661279305896</v>
      </c>
      <c r="F15" s="46"/>
    </row>
    <row r="16" spans="2:6" ht="16.5" customHeight="1" x14ac:dyDescent="0.2">
      <c r="B16" s="94" t="s">
        <v>91</v>
      </c>
      <c r="C16" s="95"/>
      <c r="D16" s="116">
        <f>IF(OR(D15="",E15=""),"",D15+E15)</f>
        <v>16207.161417998155</v>
      </c>
      <c r="E16" s="117"/>
      <c r="F16" s="46"/>
    </row>
    <row r="17" spans="2:6" ht="16.5" customHeight="1" x14ac:dyDescent="0.2">
      <c r="B17" s="94" t="s">
        <v>92</v>
      </c>
      <c r="C17" s="95"/>
      <c r="D17" s="116">
        <f>IF(OR(D10="",D16=""),"",D16/D10)</f>
        <v>16207.161417998155</v>
      </c>
      <c r="E17" s="117"/>
      <c r="F17" s="46"/>
    </row>
    <row r="18" spans="2:6" ht="16.5" customHeight="1" x14ac:dyDescent="0.2">
      <c r="B18" s="94" t="s">
        <v>93</v>
      </c>
      <c r="C18" s="95"/>
      <c r="D18" s="116">
        <f>IF(D17="","",D17/24)</f>
        <v>675.29839241658976</v>
      </c>
      <c r="E18" s="117"/>
      <c r="F18" s="46"/>
    </row>
    <row r="19" spans="2:6" ht="16.5" customHeight="1" x14ac:dyDescent="0.2">
      <c r="B19" s="94" t="s">
        <v>109</v>
      </c>
      <c r="C19" s="95"/>
      <c r="D19" s="116">
        <f>IF(D18="","",(D18/60))</f>
        <v>11.254973206943163</v>
      </c>
      <c r="E19" s="117"/>
      <c r="F19" s="46"/>
    </row>
    <row r="20" spans="2:6" ht="16.5" customHeight="1" x14ac:dyDescent="0.25">
      <c r="B20" s="118" t="s">
        <v>144</v>
      </c>
      <c r="C20" s="119"/>
      <c r="D20" s="120">
        <f>IF(D19="","(MISSING INPUT)",_xlfn.FLOOR.MATH(D19,5))</f>
        <v>10</v>
      </c>
      <c r="E20" s="121"/>
      <c r="F20" s="46"/>
    </row>
    <row r="21" spans="2:6" ht="15" customHeight="1" x14ac:dyDescent="0.25">
      <c r="B21" s="51"/>
      <c r="C21" s="51"/>
      <c r="D21" s="52"/>
      <c r="E21" s="52"/>
      <c r="F21" s="46"/>
    </row>
    <row r="22" spans="2:6" ht="15" customHeight="1" x14ac:dyDescent="0.25">
      <c r="B22" s="126" t="s">
        <v>153</v>
      </c>
      <c r="C22" s="127"/>
      <c r="D22" s="128"/>
      <c r="E22" s="129"/>
      <c r="F22" s="46"/>
    </row>
    <row r="23" spans="2:6" ht="75" customHeight="1" x14ac:dyDescent="0.2">
      <c r="B23" s="130" t="s">
        <v>166</v>
      </c>
      <c r="C23" s="130"/>
      <c r="D23" s="130"/>
      <c r="E23" s="130"/>
      <c r="F23" s="46"/>
    </row>
    <row r="24" spans="2:6" ht="15" customHeight="1" x14ac:dyDescent="0.25">
      <c r="B24" s="51"/>
      <c r="C24" s="51"/>
      <c r="D24" s="52"/>
      <c r="E24" s="52"/>
      <c r="F24" s="46"/>
    </row>
    <row r="25" spans="2:6" ht="39.950000000000003" customHeight="1" x14ac:dyDescent="0.2">
      <c r="B25" s="115" t="s">
        <v>82</v>
      </c>
      <c r="C25" s="115"/>
      <c r="D25" s="115"/>
      <c r="E25" s="115"/>
    </row>
    <row r="26" spans="2:6" ht="6" customHeight="1" x14ac:dyDescent="0.2"/>
    <row r="27" spans="2:6" ht="39.950000000000003" customHeight="1" x14ac:dyDescent="0.2">
      <c r="B27" s="115" t="s">
        <v>142</v>
      </c>
      <c r="C27" s="115"/>
      <c r="D27" s="115"/>
      <c r="E27" s="115"/>
    </row>
    <row r="28" spans="2:6" x14ac:dyDescent="0.2">
      <c r="B28" s="39" t="s">
        <v>39</v>
      </c>
      <c r="C28" s="41">
        <f ca="1">TODAY()</f>
        <v>45929</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87</v>
      </c>
    </row>
    <row r="33" spans="2:5" x14ac:dyDescent="0.2">
      <c r="B33" s="114" t="s">
        <v>83</v>
      </c>
      <c r="C33" s="114"/>
      <c r="D33" s="114"/>
      <c r="E33" s="114"/>
    </row>
    <row r="34" spans="2:5" x14ac:dyDescent="0.2">
      <c r="B34" s="114" t="s">
        <v>152</v>
      </c>
      <c r="C34" s="114"/>
      <c r="D34" s="114"/>
      <c r="E34" s="114"/>
    </row>
    <row r="35" spans="2:5" x14ac:dyDescent="0.2">
      <c r="B35" s="114" t="s">
        <v>86</v>
      </c>
      <c r="C35" s="114"/>
      <c r="D35" s="114"/>
      <c r="E35" s="114"/>
    </row>
    <row r="36" spans="2:5" ht="27.95" customHeight="1" x14ac:dyDescent="0.2">
      <c r="B36" s="114" t="s">
        <v>84</v>
      </c>
      <c r="C36" s="114"/>
      <c r="D36" s="114"/>
      <c r="E36" s="114"/>
    </row>
    <row r="37" spans="2:5" ht="69.95" customHeight="1" x14ac:dyDescent="0.2">
      <c r="B37" s="114" t="s">
        <v>85</v>
      </c>
      <c r="C37" s="114"/>
      <c r="D37" s="114"/>
      <c r="E37" s="114"/>
    </row>
    <row r="38" spans="2:5" x14ac:dyDescent="0.2">
      <c r="C38" s="114"/>
      <c r="D38" s="115"/>
      <c r="E38" s="115"/>
    </row>
  </sheetData>
  <sheetProtection password="AB33" sheet="1" selectLockedCells="1"/>
  <mergeCells count="40">
    <mergeCell ref="B6:E6"/>
    <mergeCell ref="B7:C7"/>
    <mergeCell ref="D7:E7"/>
    <mergeCell ref="B8:C8"/>
    <mergeCell ref="D8:E8"/>
    <mergeCell ref="B2:E2"/>
    <mergeCell ref="B3:E3"/>
    <mergeCell ref="B4:C4"/>
    <mergeCell ref="D4:E4"/>
    <mergeCell ref="B5:C5"/>
    <mergeCell ref="D5:E5"/>
    <mergeCell ref="B9:C9"/>
    <mergeCell ref="D9:E9"/>
    <mergeCell ref="D10:E10"/>
    <mergeCell ref="B27:E27"/>
    <mergeCell ref="B34:E34"/>
    <mergeCell ref="B22:E22"/>
    <mergeCell ref="B23:E23"/>
    <mergeCell ref="B15:C15"/>
    <mergeCell ref="B14:C14"/>
    <mergeCell ref="B11:E11"/>
    <mergeCell ref="B13:C13"/>
    <mergeCell ref="B12:C12"/>
    <mergeCell ref="B10:C10"/>
    <mergeCell ref="C38:E38"/>
    <mergeCell ref="B25:E25"/>
    <mergeCell ref="D16:E16"/>
    <mergeCell ref="D17:E17"/>
    <mergeCell ref="B19:C19"/>
    <mergeCell ref="D19:E19"/>
    <mergeCell ref="B18:C18"/>
    <mergeCell ref="D18:E18"/>
    <mergeCell ref="B16:C16"/>
    <mergeCell ref="B17:C17"/>
    <mergeCell ref="B20:C20"/>
    <mergeCell ref="B33:E33"/>
    <mergeCell ref="B35:E35"/>
    <mergeCell ref="B36:E36"/>
    <mergeCell ref="B37:E37"/>
    <mergeCell ref="D20:E20"/>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workbookViewId="0">
      <selection activeCell="W58" sqref="W58"/>
    </sheetView>
  </sheetViews>
  <sheetFormatPr defaultRowHeight="12.75" x14ac:dyDescent="0.2"/>
  <sheetData>
    <row r="24" spans="2:5" x14ac:dyDescent="0.2">
      <c r="B24" s="46"/>
    </row>
    <row r="25" spans="2:5" ht="15.75" x14ac:dyDescent="0.3">
      <c r="B25" s="46" t="s">
        <v>117</v>
      </c>
    </row>
    <row r="27" spans="2:5" ht="15.75" x14ac:dyDescent="0.3">
      <c r="C27" s="46" t="s">
        <v>118</v>
      </c>
      <c r="D27" s="46"/>
    </row>
    <row r="28" spans="2:5" ht="15.75" x14ac:dyDescent="0.3">
      <c r="D28" s="46" t="s">
        <v>120</v>
      </c>
    </row>
    <row r="29" spans="2:5" ht="15.75" x14ac:dyDescent="0.3">
      <c r="D29" s="46" t="s">
        <v>121</v>
      </c>
    </row>
    <row r="30" spans="2:5" ht="15.75" x14ac:dyDescent="0.3">
      <c r="D30" s="46" t="s">
        <v>122</v>
      </c>
    </row>
    <row r="31" spans="2:5" x14ac:dyDescent="0.2">
      <c r="D31" s="46"/>
      <c r="E31" s="46" t="s">
        <v>123</v>
      </c>
    </row>
    <row r="32" spans="2:5" ht="15.75" x14ac:dyDescent="0.3">
      <c r="D32" s="46" t="s">
        <v>124</v>
      </c>
    </row>
    <row r="33" spans="1:5" x14ac:dyDescent="0.2">
      <c r="D33" s="46"/>
    </row>
    <row r="34" spans="1:5" ht="15.75" x14ac:dyDescent="0.3">
      <c r="C34" s="46" t="s">
        <v>119</v>
      </c>
    </row>
    <row r="35" spans="1:5" ht="15.75" x14ac:dyDescent="0.3">
      <c r="D35" s="46" t="s">
        <v>125</v>
      </c>
    </row>
    <row r="36" spans="1:5" ht="15.75" x14ac:dyDescent="0.3">
      <c r="D36" s="46" t="s">
        <v>126</v>
      </c>
    </row>
    <row r="37" spans="1:5" ht="15.75" x14ac:dyDescent="0.3">
      <c r="D37" s="46" t="s">
        <v>127</v>
      </c>
    </row>
    <row r="38" spans="1:5" x14ac:dyDescent="0.2">
      <c r="D38" s="46"/>
      <c r="E38" s="46" t="s">
        <v>128</v>
      </c>
    </row>
    <row r="39" spans="1:5" ht="15.75" x14ac:dyDescent="0.3">
      <c r="D39" s="46" t="s">
        <v>129</v>
      </c>
    </row>
    <row r="40" spans="1:5" x14ac:dyDescent="0.2">
      <c r="D40" s="46"/>
    </row>
    <row r="41" spans="1:5" ht="15.75" x14ac:dyDescent="0.3">
      <c r="B41" s="46" t="s">
        <v>130</v>
      </c>
    </row>
    <row r="42" spans="1:5" ht="15.75" x14ac:dyDescent="0.3">
      <c r="B42" s="46" t="s">
        <v>131</v>
      </c>
    </row>
    <row r="43" spans="1:5" ht="15.75" x14ac:dyDescent="0.3">
      <c r="B43" s="46" t="s">
        <v>132</v>
      </c>
      <c r="E43" s="46"/>
    </row>
    <row r="44" spans="1:5" x14ac:dyDescent="0.2">
      <c r="C44" s="46"/>
    </row>
    <row r="45" spans="1:5" x14ac:dyDescent="0.2">
      <c r="A45" s="61" t="s">
        <v>115</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32" t="s">
        <v>76</v>
      </c>
      <c r="C2" s="132"/>
      <c r="D2" s="132"/>
      <c r="E2" s="132"/>
    </row>
    <row r="3" spans="2:6" ht="15.75" x14ac:dyDescent="0.2">
      <c r="B3" s="133" t="s">
        <v>151</v>
      </c>
      <c r="C3" s="134"/>
      <c r="D3" s="134"/>
      <c r="E3" s="135"/>
    </row>
    <row r="4" spans="2:6" ht="15.75" x14ac:dyDescent="0.25">
      <c r="B4" s="105" t="s">
        <v>56</v>
      </c>
      <c r="C4" s="106"/>
      <c r="D4" s="136" t="s">
        <v>60</v>
      </c>
      <c r="E4" s="137"/>
    </row>
    <row r="5" spans="2:6" ht="15.75" x14ac:dyDescent="0.25">
      <c r="B5" s="105" t="s">
        <v>14</v>
      </c>
      <c r="C5" s="106"/>
      <c r="D5" s="136"/>
      <c r="E5" s="137"/>
    </row>
    <row r="6" spans="2:6" ht="21.75" customHeight="1" x14ac:dyDescent="0.25">
      <c r="B6" s="131" t="s">
        <v>15</v>
      </c>
      <c r="C6" s="128"/>
      <c r="D6" s="128"/>
      <c r="E6" s="129"/>
    </row>
    <row r="7" spans="2:6" ht="15.75" customHeight="1" x14ac:dyDescent="0.2">
      <c r="B7" s="138" t="s">
        <v>75</v>
      </c>
      <c r="C7" s="139"/>
      <c r="D7" s="139"/>
      <c r="E7" s="140"/>
    </row>
    <row r="8" spans="2:6" ht="15.75" customHeight="1" x14ac:dyDescent="0.2">
      <c r="B8" s="138" t="s">
        <v>77</v>
      </c>
      <c r="C8" s="139"/>
      <c r="D8" s="139"/>
      <c r="E8" s="140"/>
    </row>
    <row r="9" spans="2:6" s="54" customFormat="1" ht="15.75" x14ac:dyDescent="0.25">
      <c r="B9" s="90" t="s">
        <v>72</v>
      </c>
      <c r="C9" s="91"/>
      <c r="D9" s="145"/>
      <c r="E9" s="146"/>
    </row>
    <row r="10" spans="2:6" s="54" customFormat="1" ht="15.75" x14ac:dyDescent="0.25">
      <c r="B10" s="88" t="s">
        <v>73</v>
      </c>
      <c r="C10" s="89"/>
      <c r="D10" s="141"/>
      <c r="E10" s="142"/>
    </row>
    <row r="11" spans="2:6" ht="16.5" customHeight="1" x14ac:dyDescent="0.2">
      <c r="B11" s="94" t="s">
        <v>74</v>
      </c>
      <c r="C11" s="95"/>
      <c r="D11" s="143" t="str">
        <f>IF(OR(D9="",D10=""),"",(D10-D9)*1440)</f>
        <v/>
      </c>
      <c r="E11" s="144"/>
      <c r="F11" s="46"/>
    </row>
    <row r="12" spans="2:6" ht="15.75" x14ac:dyDescent="0.25">
      <c r="B12" s="105" t="s">
        <v>71</v>
      </c>
      <c r="C12" s="106"/>
      <c r="D12" s="124"/>
      <c r="E12" s="125"/>
    </row>
    <row r="13" spans="2:6" ht="16.5" customHeight="1" x14ac:dyDescent="0.25">
      <c r="B13" s="118" t="s">
        <v>88</v>
      </c>
      <c r="C13" s="119"/>
      <c r="D13" s="120" t="str">
        <f>IF(OR('Lane(s) Closed on Mainline'!D20:E20="",D11="",D12=""),"",IF('Lane(s) Closed on Mainline'!D20:E20="(MISSING INPUT)","(MISSING INPUT ABOVE)",'Lane(s) Closed on Mainline'!D20:E20*D11*D12))</f>
        <v/>
      </c>
      <c r="E13" s="121"/>
      <c r="F13" s="58"/>
    </row>
    <row r="14" spans="2:6" ht="16.5" customHeight="1" x14ac:dyDescent="0.25">
      <c r="B14" s="51"/>
      <c r="C14" s="51"/>
      <c r="D14" s="52"/>
      <c r="E14" s="52"/>
      <c r="F14" s="46"/>
    </row>
    <row r="15" spans="2:6" ht="69.95" customHeight="1" x14ac:dyDescent="0.2">
      <c r="B15" s="115" t="s">
        <v>116</v>
      </c>
      <c r="C15" s="115"/>
      <c r="D15" s="115"/>
      <c r="E15" s="115"/>
    </row>
    <row r="16" spans="2:6" ht="6" customHeight="1" x14ac:dyDescent="0.2"/>
    <row r="17" spans="2:5" x14ac:dyDescent="0.2">
      <c r="B17" s="39" t="s">
        <v>39</v>
      </c>
      <c r="C17" s="41">
        <f ca="1">TODAY()</f>
        <v>45929</v>
      </c>
      <c r="D17" s="39"/>
      <c r="E17" s="39"/>
    </row>
    <row r="18" spans="2:5" ht="6" customHeight="1" x14ac:dyDescent="0.2"/>
    <row r="19" spans="2:5" x14ac:dyDescent="0.2">
      <c r="B19"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32" t="s">
        <v>16</v>
      </c>
      <c r="C2" s="132"/>
      <c r="D2" s="132"/>
      <c r="E2" s="132"/>
      <c r="G2" s="59" t="s">
        <v>149</v>
      </c>
    </row>
    <row r="3" spans="2:7" ht="15.75" customHeight="1" x14ac:dyDescent="0.2">
      <c r="B3" s="133" t="s">
        <v>150</v>
      </c>
      <c r="C3" s="134"/>
      <c r="D3" s="134"/>
      <c r="E3" s="135"/>
    </row>
    <row r="4" spans="2:7" ht="15.75" customHeight="1" x14ac:dyDescent="0.25">
      <c r="B4" s="105" t="s">
        <v>56</v>
      </c>
      <c r="C4" s="106"/>
      <c r="D4" s="151" t="s">
        <v>60</v>
      </c>
      <c r="E4" s="152"/>
    </row>
    <row r="5" spans="2:7" ht="15.75" customHeight="1" x14ac:dyDescent="0.25">
      <c r="B5" s="105" t="s">
        <v>141</v>
      </c>
      <c r="C5" s="106"/>
      <c r="D5" s="151"/>
      <c r="E5" s="152"/>
    </row>
    <row r="6" spans="2:7" ht="21.75" customHeight="1" x14ac:dyDescent="0.25">
      <c r="B6" s="104" t="s">
        <v>15</v>
      </c>
      <c r="C6" s="98"/>
      <c r="D6" s="98"/>
      <c r="E6" s="99"/>
    </row>
    <row r="7" spans="2:7" ht="15.75" customHeight="1" x14ac:dyDescent="0.25">
      <c r="B7" s="105" t="s">
        <v>47</v>
      </c>
      <c r="C7" s="106"/>
      <c r="D7" s="151"/>
      <c r="E7" s="152"/>
    </row>
    <row r="8" spans="2:7" ht="15.75" x14ac:dyDescent="0.25">
      <c r="B8" s="105" t="s">
        <v>148</v>
      </c>
      <c r="C8" s="106"/>
      <c r="D8" s="147"/>
      <c r="E8" s="148"/>
    </row>
    <row r="9" spans="2:7" ht="15.75" x14ac:dyDescent="0.25">
      <c r="B9" s="90" t="s">
        <v>134</v>
      </c>
      <c r="C9" s="91"/>
      <c r="D9" s="149"/>
      <c r="E9" s="150"/>
    </row>
    <row r="10" spans="2:7" ht="15.75" x14ac:dyDescent="0.25">
      <c r="B10" s="105" t="s">
        <v>135</v>
      </c>
      <c r="C10" s="106"/>
      <c r="D10" s="147"/>
      <c r="E10" s="148"/>
    </row>
    <row r="11" spans="2:7" ht="21.75" customHeight="1" x14ac:dyDescent="0.25">
      <c r="B11" s="126" t="s">
        <v>19</v>
      </c>
      <c r="C11" s="127"/>
      <c r="D11" s="128"/>
      <c r="E11" s="129"/>
    </row>
    <row r="12" spans="2:7" ht="15.75" x14ac:dyDescent="0.25">
      <c r="B12" s="131"/>
      <c r="C12" s="129"/>
      <c r="D12" s="47" t="s">
        <v>9</v>
      </c>
      <c r="E12" s="48" t="s">
        <v>0</v>
      </c>
    </row>
    <row r="13" spans="2:7" ht="16.5" customHeight="1" x14ac:dyDescent="0.2">
      <c r="B13" s="92" t="s">
        <v>94</v>
      </c>
      <c r="C13" s="93"/>
      <c r="D13" s="23" t="str">
        <f>IF(D7="","",LOOKUP(D7,'CPI Data'!H7:H28,'CPI Data'!F7:F28))</f>
        <v/>
      </c>
      <c r="E13" s="24" t="str">
        <f>IF(D7="","",LOOKUP(D7,'CPI Data'!H7:H28,'CPI Data'!G7:G28))</f>
        <v/>
      </c>
    </row>
    <row r="14" spans="2:7" ht="15" x14ac:dyDescent="0.2">
      <c r="B14" s="94" t="s">
        <v>133</v>
      </c>
      <c r="C14" s="95"/>
      <c r="D14" s="49" t="str">
        <f>IF(OR(D9="",D8=""),"",(D8*(1-D9)))</f>
        <v/>
      </c>
      <c r="E14" s="50" t="str">
        <f>IF(OR(D9="",D8=""),"",(D8*D9))</f>
        <v/>
      </c>
    </row>
    <row r="15" spans="2:7" ht="16.5" customHeight="1" x14ac:dyDescent="0.2">
      <c r="B15" s="94" t="s">
        <v>136</v>
      </c>
      <c r="C15" s="95"/>
      <c r="D15" s="23" t="str">
        <f>IF(OR(D13="",D14=""),"",(D14*D13))</f>
        <v/>
      </c>
      <c r="E15" s="24" t="str">
        <f>IF(OR(E13="",E14=""),"",(E14*E13))</f>
        <v/>
      </c>
      <c r="F15" s="46"/>
    </row>
    <row r="16" spans="2:7" ht="16.5" customHeight="1" x14ac:dyDescent="0.2">
      <c r="B16" s="94" t="s">
        <v>137</v>
      </c>
      <c r="C16" s="95"/>
      <c r="D16" s="116" t="str">
        <f>IF(OR(D15="",E15=""),"",D15+E15)</f>
        <v/>
      </c>
      <c r="E16" s="117"/>
      <c r="F16" s="46"/>
    </row>
    <row r="17" spans="2:6" ht="16.5" customHeight="1" x14ac:dyDescent="0.2">
      <c r="B17" s="94" t="s">
        <v>138</v>
      </c>
      <c r="C17" s="95"/>
      <c r="D17" s="116" t="str">
        <f>IF(OR(D10="",D16=""),"",D16/D10)</f>
        <v/>
      </c>
      <c r="E17" s="117"/>
      <c r="F17" s="46"/>
    </row>
    <row r="18" spans="2:6" ht="16.5" customHeight="1" x14ac:dyDescent="0.2">
      <c r="B18" s="94" t="s">
        <v>139</v>
      </c>
      <c r="C18" s="95"/>
      <c r="D18" s="116" t="str">
        <f>IF(D17="","",D17/24)</f>
        <v/>
      </c>
      <c r="E18" s="117"/>
      <c r="F18" s="46"/>
    </row>
    <row r="19" spans="2:6" ht="16.5" customHeight="1" x14ac:dyDescent="0.2">
      <c r="B19" s="94" t="s">
        <v>140</v>
      </c>
      <c r="C19" s="95"/>
      <c r="D19" s="116" t="str">
        <f>IF(D18="","",D18/60)</f>
        <v/>
      </c>
      <c r="E19" s="117"/>
      <c r="F19" s="46"/>
    </row>
    <row r="20" spans="2:6" ht="16.5" customHeight="1" x14ac:dyDescent="0.25">
      <c r="B20" s="118" t="s">
        <v>145</v>
      </c>
      <c r="C20" s="119"/>
      <c r="D20" s="120" t="str">
        <f>IF(D19="","(MISSING INPUT)",_xlfn.FLOOR.MATH(D19,5))</f>
        <v>(MISSING INPUT)</v>
      </c>
      <c r="E20" s="121"/>
      <c r="F20" s="46"/>
    </row>
    <row r="21" spans="2:6" ht="15" customHeight="1" x14ac:dyDescent="0.25">
      <c r="B21" s="51"/>
      <c r="C21" s="51"/>
      <c r="D21" s="52"/>
      <c r="E21" s="52"/>
      <c r="F21" s="46"/>
    </row>
    <row r="22" spans="2:6" ht="28.5" customHeight="1" x14ac:dyDescent="0.2">
      <c r="B22" s="115" t="s">
        <v>143</v>
      </c>
      <c r="C22" s="115"/>
      <c r="D22" s="115"/>
      <c r="E22" s="115"/>
    </row>
    <row r="23" spans="2:6" ht="6" customHeight="1" x14ac:dyDescent="0.2"/>
    <row r="24" spans="2:6" ht="28.5" customHeight="1" x14ac:dyDescent="0.2">
      <c r="B24" s="115" t="s">
        <v>146</v>
      </c>
      <c r="C24" s="115"/>
      <c r="D24" s="115"/>
      <c r="E24" s="115"/>
    </row>
    <row r="25" spans="2:6" ht="6" customHeight="1" x14ac:dyDescent="0.2">
      <c r="B25" s="60"/>
      <c r="C25" s="60"/>
      <c r="D25" s="60"/>
      <c r="E25" s="60"/>
    </row>
    <row r="26" spans="2:6" ht="39.950000000000003" customHeight="1" x14ac:dyDescent="0.2">
      <c r="B26" s="115" t="s">
        <v>147</v>
      </c>
      <c r="C26" s="115"/>
      <c r="D26" s="115"/>
      <c r="E26" s="115"/>
    </row>
    <row r="27" spans="2:6" ht="6" customHeight="1" x14ac:dyDescent="0.2"/>
    <row r="28" spans="2:6" x14ac:dyDescent="0.2">
      <c r="B28" s="39" t="s">
        <v>39</v>
      </c>
      <c r="C28" s="41">
        <f ca="1">TODAY()</f>
        <v>45929</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32" t="s">
        <v>16</v>
      </c>
      <c r="C2" s="132"/>
      <c r="D2" s="132"/>
      <c r="E2" s="132"/>
    </row>
    <row r="3" spans="2:5" x14ac:dyDescent="0.2">
      <c r="B3" s="153" t="s">
        <v>28</v>
      </c>
      <c r="C3" s="154"/>
      <c r="D3" s="154"/>
      <c r="E3" s="155"/>
    </row>
    <row r="4" spans="2:5" ht="15.75" x14ac:dyDescent="0.25">
      <c r="B4" s="105" t="s">
        <v>56</v>
      </c>
      <c r="C4" s="106"/>
      <c r="D4" s="156"/>
      <c r="E4" s="157"/>
    </row>
    <row r="5" spans="2:5" ht="15.75" x14ac:dyDescent="0.25">
      <c r="B5" s="105" t="s">
        <v>14</v>
      </c>
      <c r="C5" s="106"/>
      <c r="D5" s="156"/>
      <c r="E5" s="157"/>
    </row>
    <row r="6" spans="2:5" ht="21.75" customHeight="1" x14ac:dyDescent="0.25">
      <c r="B6" s="131" t="s">
        <v>15</v>
      </c>
      <c r="C6" s="128"/>
      <c r="D6" s="128"/>
      <c r="E6" s="129"/>
    </row>
    <row r="7" spans="2:5" ht="15.75" customHeight="1" x14ac:dyDescent="0.25">
      <c r="B7" s="105" t="s">
        <v>47</v>
      </c>
      <c r="C7" s="106"/>
      <c r="D7" s="156"/>
      <c r="E7" s="157"/>
    </row>
    <row r="8" spans="2:5" ht="15.75" x14ac:dyDescent="0.25">
      <c r="B8" s="1"/>
      <c r="C8" s="4"/>
      <c r="D8" s="47" t="s">
        <v>9</v>
      </c>
      <c r="E8" s="48" t="s">
        <v>0</v>
      </c>
    </row>
    <row r="9" spans="2:5" ht="15.75" x14ac:dyDescent="0.25">
      <c r="B9" s="90" t="s">
        <v>48</v>
      </c>
      <c r="C9" s="91"/>
      <c r="D9" s="62"/>
      <c r="E9" s="63"/>
    </row>
    <row r="10" spans="2:5" ht="15.75" x14ac:dyDescent="0.25">
      <c r="B10" s="90" t="s">
        <v>29</v>
      </c>
      <c r="C10" s="91"/>
      <c r="D10" s="63"/>
      <c r="E10" s="63"/>
    </row>
    <row r="11" spans="2:5" ht="15.75" x14ac:dyDescent="0.25">
      <c r="B11" s="90" t="s">
        <v>30</v>
      </c>
      <c r="C11" s="91"/>
      <c r="D11" s="63"/>
      <c r="E11" s="63"/>
    </row>
    <row r="12" spans="2:5" ht="15.75" x14ac:dyDescent="0.25">
      <c r="B12" s="88" t="s">
        <v>25</v>
      </c>
      <c r="C12" s="89"/>
      <c r="D12" s="158"/>
      <c r="E12" s="159"/>
    </row>
    <row r="13" spans="2:5" ht="21.75" customHeight="1" x14ac:dyDescent="0.25">
      <c r="B13" s="126" t="s">
        <v>19</v>
      </c>
      <c r="C13" s="127"/>
      <c r="D13" s="128"/>
      <c r="E13" s="129"/>
    </row>
    <row r="14" spans="2:5" ht="16.5" customHeight="1" x14ac:dyDescent="0.2">
      <c r="B14" s="92" t="s">
        <v>96</v>
      </c>
      <c r="C14" s="93"/>
      <c r="D14" s="23" t="str">
        <f>IF(D7="","",LOOKUP(D7,'CPI Data'!H7:H28,'CPI Data'!F7:F28))</f>
        <v/>
      </c>
      <c r="E14" s="24" t="str">
        <f>IF(D7="","",LOOKUP(D7,'CPI Data'!H7:H28,'CPI Data'!G7:G28))</f>
        <v/>
      </c>
    </row>
    <row r="15" spans="2:5" ht="15" x14ac:dyDescent="0.2">
      <c r="B15" s="94" t="s">
        <v>31</v>
      </c>
      <c r="C15" s="95"/>
      <c r="D15" s="25" t="str">
        <f>IF((OR(D10="",D11="")),"",D11-D10)</f>
        <v/>
      </c>
      <c r="E15" s="25" t="str">
        <f>IF((OR(E10="",E11="")),"",E11-E10)</f>
        <v/>
      </c>
    </row>
    <row r="16" spans="2:5" ht="15" x14ac:dyDescent="0.2">
      <c r="B16" s="94" t="s">
        <v>21</v>
      </c>
      <c r="C16" s="95"/>
      <c r="D16" s="26" t="str">
        <f>IF(D15="","",D15/60)</f>
        <v/>
      </c>
      <c r="E16" s="26" t="str">
        <f>IF(E15="","",E15/60)</f>
        <v/>
      </c>
    </row>
    <row r="17" spans="2:5" ht="15" x14ac:dyDescent="0.2">
      <c r="B17" s="94" t="s">
        <v>41</v>
      </c>
      <c r="C17" s="95"/>
      <c r="D17" s="21" t="str">
        <f>IF((OR(D14="",D16="")),"",D16*D14)</f>
        <v/>
      </c>
      <c r="E17" s="21" t="str">
        <f>IF((OR(E14="",E16="")),"",E16*E14)</f>
        <v/>
      </c>
    </row>
    <row r="18" spans="2:5" ht="15" x14ac:dyDescent="0.2">
      <c r="B18" s="94" t="s">
        <v>40</v>
      </c>
      <c r="C18" s="95"/>
      <c r="D18" s="21" t="str">
        <f>IF(D17="","",D17*$D$9)</f>
        <v/>
      </c>
      <c r="E18" s="21" t="str">
        <f>IF(E17="","",E17*$E$9)</f>
        <v/>
      </c>
    </row>
    <row r="19" spans="2:5" ht="15" x14ac:dyDescent="0.2">
      <c r="B19" s="94" t="s">
        <v>45</v>
      </c>
      <c r="C19" s="95"/>
      <c r="D19" s="22" t="str">
        <f>IF((OR(D12="",D18="")),"",D18*$D$12)</f>
        <v/>
      </c>
      <c r="E19" s="22" t="str">
        <f>IF((OR(D12="",E18="")),"",E18*$D$12)</f>
        <v/>
      </c>
    </row>
    <row r="20" spans="2:5" ht="15.75" x14ac:dyDescent="0.25">
      <c r="B20" s="90" t="s">
        <v>46</v>
      </c>
      <c r="C20" s="91"/>
      <c r="D20" s="100" t="str">
        <f>IF((OR(D9="",E9="",D19="",E19="")),"(Missing Input)",(D19+E19))</f>
        <v>(Missing Input)</v>
      </c>
      <c r="E20" s="100"/>
    </row>
    <row r="21" spans="2:5" ht="15.75" x14ac:dyDescent="0.25">
      <c r="B21" s="88" t="s">
        <v>57</v>
      </c>
      <c r="C21" s="89"/>
      <c r="D21" s="100" t="str">
        <f>IF((OR(D12="",D20="",D20="(Missing Input)")),"(Missing Input)",D20/D12)</f>
        <v>(Missing Input)</v>
      </c>
      <c r="E21" s="100"/>
    </row>
    <row r="22" spans="2:5" ht="15" customHeight="1" x14ac:dyDescent="0.2"/>
    <row r="23" spans="2:5" ht="15.75" x14ac:dyDescent="0.25">
      <c r="B23" s="126" t="s">
        <v>154</v>
      </c>
      <c r="C23" s="127"/>
      <c r="D23" s="128"/>
      <c r="E23" s="129"/>
    </row>
    <row r="24" spans="2:5" ht="75" customHeight="1" x14ac:dyDescent="0.2">
      <c r="B24" s="160"/>
      <c r="C24" s="160"/>
      <c r="D24" s="160"/>
      <c r="E24" s="160"/>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45929</v>
      </c>
      <c r="D30" s="39"/>
      <c r="E30" s="39"/>
    </row>
    <row r="31" spans="2:5" ht="6" customHeight="1" x14ac:dyDescent="0.2"/>
    <row r="32" spans="2:5" x14ac:dyDescent="0.2">
      <c r="B32" t="s">
        <v>1</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E11" sqref="E11"/>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32" t="s">
        <v>16</v>
      </c>
      <c r="C2" s="132"/>
      <c r="D2" s="132"/>
      <c r="E2" s="132"/>
    </row>
    <row r="3" spans="2:5" x14ac:dyDescent="0.2">
      <c r="B3" s="153" t="s">
        <v>22</v>
      </c>
      <c r="C3" s="154"/>
      <c r="D3" s="154"/>
      <c r="E3" s="155"/>
    </row>
    <row r="4" spans="2:5" ht="15.75" x14ac:dyDescent="0.25">
      <c r="B4" s="105" t="s">
        <v>56</v>
      </c>
      <c r="C4" s="106"/>
      <c r="D4" s="156"/>
      <c r="E4" s="157"/>
    </row>
    <row r="5" spans="2:5" ht="15.75" x14ac:dyDescent="0.25">
      <c r="B5" s="105" t="s">
        <v>14</v>
      </c>
      <c r="C5" s="106"/>
      <c r="D5" s="156"/>
      <c r="E5" s="157"/>
    </row>
    <row r="6" spans="2:5" ht="21.75" customHeight="1" x14ac:dyDescent="0.25">
      <c r="B6" s="131" t="s">
        <v>15</v>
      </c>
      <c r="C6" s="128"/>
      <c r="D6" s="128"/>
      <c r="E6" s="129"/>
    </row>
    <row r="7" spans="2:5" ht="15.75" customHeight="1" x14ac:dyDescent="0.25">
      <c r="B7" s="105" t="s">
        <v>47</v>
      </c>
      <c r="C7" s="106"/>
      <c r="D7" s="156"/>
      <c r="E7" s="157"/>
    </row>
    <row r="8" spans="2:5" ht="15.75" x14ac:dyDescent="0.25">
      <c r="B8" s="1"/>
      <c r="C8" s="4"/>
      <c r="D8" s="47" t="s">
        <v>9</v>
      </c>
      <c r="E8" s="48" t="s">
        <v>0</v>
      </c>
    </row>
    <row r="9" spans="2:5" ht="15.75" x14ac:dyDescent="0.25">
      <c r="B9" s="90" t="s">
        <v>48</v>
      </c>
      <c r="C9" s="91"/>
      <c r="D9" s="62"/>
      <c r="E9" s="63"/>
    </row>
    <row r="10" spans="2:5" ht="15.75" x14ac:dyDescent="0.25">
      <c r="B10" s="90" t="s">
        <v>23</v>
      </c>
      <c r="C10" s="91"/>
      <c r="D10" s="64"/>
      <c r="E10" s="64"/>
    </row>
    <row r="11" spans="2:5" ht="15.75" x14ac:dyDescent="0.25">
      <c r="B11" s="90" t="s">
        <v>24</v>
      </c>
      <c r="C11" s="91"/>
      <c r="D11" s="64"/>
      <c r="E11" s="64"/>
    </row>
    <row r="12" spans="2:5" ht="15.75" x14ac:dyDescent="0.25">
      <c r="B12" s="90" t="s">
        <v>58</v>
      </c>
      <c r="C12" s="91"/>
      <c r="D12" s="63"/>
      <c r="E12" s="63"/>
    </row>
    <row r="13" spans="2:5" ht="15.75" x14ac:dyDescent="0.25">
      <c r="B13" s="90" t="s">
        <v>59</v>
      </c>
      <c r="C13" s="91"/>
      <c r="D13" s="63"/>
      <c r="E13" s="63"/>
    </row>
    <row r="14" spans="2:5" ht="15.75" x14ac:dyDescent="0.25">
      <c r="B14" s="88" t="s">
        <v>25</v>
      </c>
      <c r="C14" s="89"/>
      <c r="D14" s="158"/>
      <c r="E14" s="159"/>
    </row>
    <row r="15" spans="2:5" ht="21.75" customHeight="1" x14ac:dyDescent="0.25">
      <c r="B15" s="126" t="s">
        <v>19</v>
      </c>
      <c r="C15" s="127"/>
      <c r="D15" s="128"/>
      <c r="E15" s="129"/>
    </row>
    <row r="16" spans="2:5" ht="16.5" customHeight="1" x14ac:dyDescent="0.2">
      <c r="B16" s="92" t="s">
        <v>96</v>
      </c>
      <c r="C16" s="93"/>
      <c r="D16" s="23" t="str">
        <f>IF(D7="","",LOOKUP(D7,'CPI Data'!H7:H28,'CPI Data'!F7:F28))</f>
        <v/>
      </c>
      <c r="E16" s="24" t="str">
        <f>IF(D7="","",LOOKUP(D7,'CPI Data'!H7:H28,'CPI Data'!G7:G28))</f>
        <v/>
      </c>
    </row>
    <row r="17" spans="2:5" ht="15" x14ac:dyDescent="0.2">
      <c r="B17" s="94" t="s">
        <v>26</v>
      </c>
      <c r="C17" s="95"/>
      <c r="D17" s="25" t="str">
        <f>IF((OR(D10="",D12="")),"",(1/((1/$D$10)*D12))*60*60)</f>
        <v/>
      </c>
      <c r="E17" s="25" t="str">
        <f>IF((OR(E10="",E12="")),"",(1/((1/E10)*E12))*60*60)</f>
        <v/>
      </c>
    </row>
    <row r="18" spans="2:5" ht="15" x14ac:dyDescent="0.2">
      <c r="B18" s="94" t="s">
        <v>27</v>
      </c>
      <c r="C18" s="95"/>
      <c r="D18" s="25" t="str">
        <f>IF((OR(D11="",D13="")),"",(1/((1/$D$11)*D13))*60*60)</f>
        <v/>
      </c>
      <c r="E18" s="25" t="str">
        <f>IF((OR(E11="",E13="")),"",(1/((1/E11)*E13))*60*60)</f>
        <v/>
      </c>
    </row>
    <row r="19" spans="2:5" ht="15" x14ac:dyDescent="0.2">
      <c r="B19" s="94" t="s">
        <v>20</v>
      </c>
      <c r="C19" s="95"/>
      <c r="D19" s="25" t="str">
        <f>IF((OR(D17="",D18="")),"",D18-D17)</f>
        <v/>
      </c>
      <c r="E19" s="25" t="str">
        <f>IF((OR(E17="",E18="")),"",E18-E17)</f>
        <v/>
      </c>
    </row>
    <row r="20" spans="2:5" ht="15" x14ac:dyDescent="0.2">
      <c r="B20" s="94" t="s">
        <v>21</v>
      </c>
      <c r="C20" s="95"/>
      <c r="D20" s="26" t="str">
        <f>IF(D19="","",D19/3600)</f>
        <v/>
      </c>
      <c r="E20" s="26" t="str">
        <f>IF(E19="","",E19/3600)</f>
        <v/>
      </c>
    </row>
    <row r="21" spans="2:5" ht="15" x14ac:dyDescent="0.2">
      <c r="B21" s="94" t="s">
        <v>41</v>
      </c>
      <c r="C21" s="95"/>
      <c r="D21" s="21" t="str">
        <f>IF((OR(D16="",D20="")),"",D20*D16)</f>
        <v/>
      </c>
      <c r="E21" s="21" t="str">
        <f>IF((OR(E16="",E20="")),"",E20*E16)</f>
        <v/>
      </c>
    </row>
    <row r="22" spans="2:5" ht="15" x14ac:dyDescent="0.2">
      <c r="B22" s="94" t="s">
        <v>40</v>
      </c>
      <c r="C22" s="95"/>
      <c r="D22" s="21" t="str">
        <f>IF(D21="","",D21*$D$9)</f>
        <v/>
      </c>
      <c r="E22" s="21" t="str">
        <f>IF(E21="","",E21*$E$9)</f>
        <v/>
      </c>
    </row>
    <row r="23" spans="2:5" ht="15" x14ac:dyDescent="0.2">
      <c r="B23" s="94" t="s">
        <v>45</v>
      </c>
      <c r="C23" s="95"/>
      <c r="D23" s="22" t="str">
        <f>IF((OR(D14="",D22="")),"",D22*$D$14)</f>
        <v/>
      </c>
      <c r="E23" s="22" t="str">
        <f>IF((OR(D14="",E22="")),"",E22*$D$14)</f>
        <v/>
      </c>
    </row>
    <row r="24" spans="2:5" ht="15.75" x14ac:dyDescent="0.25">
      <c r="B24" s="90" t="s">
        <v>46</v>
      </c>
      <c r="C24" s="91"/>
      <c r="D24" s="100" t="str">
        <f>IF((OR(D9="",E9="",D23="",E23="")),"(Missing Input)",(D23+E23))</f>
        <v>(Missing Input)</v>
      </c>
      <c r="E24" s="100"/>
    </row>
    <row r="25" spans="2:5" ht="15.75" x14ac:dyDescent="0.25">
      <c r="B25" s="88" t="s">
        <v>57</v>
      </c>
      <c r="C25" s="89"/>
      <c r="D25" s="100" t="str">
        <f>IF((OR(D14="",D24="",D24="(Missing Input)")),"(Missing Input)",D24/D14)</f>
        <v>(Missing Input)</v>
      </c>
      <c r="E25" s="100"/>
    </row>
    <row r="26" spans="2:5" ht="15" customHeight="1" x14ac:dyDescent="0.2"/>
    <row r="27" spans="2:5" ht="15.75" x14ac:dyDescent="0.25">
      <c r="B27" s="126" t="s">
        <v>154</v>
      </c>
      <c r="C27" s="127"/>
      <c r="D27" s="128"/>
      <c r="E27" s="129"/>
    </row>
    <row r="28" spans="2:5" ht="75" customHeight="1" x14ac:dyDescent="0.2">
      <c r="B28" s="160" t="s">
        <v>164</v>
      </c>
      <c r="C28" s="160"/>
      <c r="D28" s="160"/>
      <c r="E28" s="160"/>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45929</v>
      </c>
      <c r="D34" s="39"/>
      <c r="E34" s="39"/>
    </row>
    <row r="35" spans="2:5" ht="6" customHeight="1" x14ac:dyDescent="0.2"/>
    <row r="36" spans="2:5" x14ac:dyDescent="0.2">
      <c r="B36" t="s">
        <v>1</v>
      </c>
    </row>
  </sheetData>
  <sheetProtection password="AB33" sheet="1" selectLockedCells="1"/>
  <mergeCells count="31">
    <mergeCell ref="B2:E2"/>
    <mergeCell ref="B3:E3"/>
    <mergeCell ref="B4:C4"/>
    <mergeCell ref="D4:E4"/>
    <mergeCell ref="B5:C5"/>
    <mergeCell ref="B28:E28"/>
    <mergeCell ref="B23:C23"/>
    <mergeCell ref="D5:E5"/>
    <mergeCell ref="B21:C21"/>
    <mergeCell ref="B6:E6"/>
    <mergeCell ref="B20:C20"/>
    <mergeCell ref="B12:C12"/>
    <mergeCell ref="B13:C13"/>
    <mergeCell ref="B9:C9"/>
    <mergeCell ref="B25:C25"/>
    <mergeCell ref="B10:C10"/>
    <mergeCell ref="D7:E7"/>
    <mergeCell ref="B7:C7"/>
    <mergeCell ref="B14:C14"/>
    <mergeCell ref="D14:E14"/>
    <mergeCell ref="B11:C11"/>
    <mergeCell ref="B15:E15"/>
    <mergeCell ref="D24:E24"/>
    <mergeCell ref="B19:C19"/>
    <mergeCell ref="B22:C22"/>
    <mergeCell ref="B27:E27"/>
    <mergeCell ref="B24:C24"/>
    <mergeCell ref="B16:C16"/>
    <mergeCell ref="B17:C17"/>
    <mergeCell ref="B18:C18"/>
    <mergeCell ref="D25:E25"/>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S54" sqref="S54"/>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64" t="s">
        <v>162</v>
      </c>
      <c r="B1" s="164"/>
      <c r="C1" s="164"/>
      <c r="D1" s="164"/>
      <c r="E1" s="164"/>
      <c r="F1" s="164"/>
      <c r="G1" s="164"/>
      <c r="H1" s="164"/>
      <c r="I1" s="164"/>
    </row>
    <row r="2" spans="1:11" x14ac:dyDescent="0.2">
      <c r="A2" s="165" t="s">
        <v>61</v>
      </c>
      <c r="B2" s="165"/>
      <c r="C2" s="165"/>
      <c r="D2" s="165"/>
      <c r="E2" s="165"/>
      <c r="F2" s="165"/>
      <c r="G2" s="165"/>
      <c r="H2" s="165"/>
      <c r="I2" s="165"/>
    </row>
    <row r="3" spans="1:11" ht="30.75" customHeight="1" thickBot="1" x14ac:dyDescent="0.25">
      <c r="A3" s="166" t="s">
        <v>163</v>
      </c>
      <c r="B3" s="166"/>
      <c r="C3" s="166"/>
      <c r="D3" s="166"/>
      <c r="E3" s="166"/>
      <c r="F3" s="166"/>
      <c r="G3" s="166"/>
      <c r="H3" s="166"/>
      <c r="I3" s="166"/>
    </row>
    <row r="4" spans="1:11" ht="19.5" hidden="1" customHeight="1" thickBot="1" x14ac:dyDescent="0.25">
      <c r="A4" s="167" t="s">
        <v>7</v>
      </c>
      <c r="B4" s="167"/>
      <c r="C4" s="167"/>
      <c r="D4" s="167"/>
      <c r="E4" s="167"/>
      <c r="F4" s="167"/>
      <c r="G4" s="167"/>
      <c r="H4" s="167"/>
      <c r="I4" s="167"/>
    </row>
    <row r="5" spans="1:11" ht="14.25" customHeight="1" x14ac:dyDescent="0.2">
      <c r="A5" s="173" t="s">
        <v>11</v>
      </c>
      <c r="B5" s="171" t="s">
        <v>2</v>
      </c>
      <c r="C5" s="171"/>
      <c r="D5" s="171" t="s">
        <v>6</v>
      </c>
      <c r="E5" s="171" t="s">
        <v>5</v>
      </c>
      <c r="F5" s="170" t="s">
        <v>8</v>
      </c>
      <c r="G5" s="170"/>
      <c r="H5" s="168" t="s">
        <v>12</v>
      </c>
      <c r="I5" s="175" t="s">
        <v>13</v>
      </c>
    </row>
    <row r="6" spans="1:11" x14ac:dyDescent="0.2">
      <c r="A6" s="174"/>
      <c r="B6" s="12" t="s">
        <v>3</v>
      </c>
      <c r="C6" s="12" t="s">
        <v>4</v>
      </c>
      <c r="D6" s="172"/>
      <c r="E6" s="172"/>
      <c r="F6" s="12" t="s">
        <v>9</v>
      </c>
      <c r="G6" s="12" t="s">
        <v>10</v>
      </c>
      <c r="H6" s="169"/>
      <c r="I6" s="176"/>
    </row>
    <row r="7" spans="1:11" x14ac:dyDescent="0.2">
      <c r="A7" s="13">
        <v>2008</v>
      </c>
      <c r="B7" s="14">
        <v>214.429</v>
      </c>
      <c r="C7" s="14">
        <v>216.17699999999999</v>
      </c>
      <c r="D7" s="14">
        <v>215.303</v>
      </c>
      <c r="E7" s="15"/>
      <c r="F7" s="16">
        <v>19.22</v>
      </c>
      <c r="G7" s="16">
        <v>51.88</v>
      </c>
      <c r="H7" s="17">
        <v>2009</v>
      </c>
      <c r="I7" s="176"/>
    </row>
    <row r="8" spans="1:11" x14ac:dyDescent="0.2">
      <c r="A8" s="13">
        <v>2009</v>
      </c>
      <c r="B8" s="14">
        <v>213.13900000000001</v>
      </c>
      <c r="C8" s="14">
        <v>215.935</v>
      </c>
      <c r="D8" s="14">
        <v>214.53700000000001</v>
      </c>
      <c r="E8" s="18">
        <f t="shared" ref="E8:E18" si="0">(D8-$D$7)/$D$7</f>
        <v>-3.5577767146764846E-3</v>
      </c>
      <c r="F8" s="16">
        <f t="shared" ref="F8:F15" si="1">$F$7*E8+$F$7</f>
        <v>19.151619531543918</v>
      </c>
      <c r="G8" s="16">
        <f t="shared" ref="G8:G15" si="2">$G$7*E8+$G$7</f>
        <v>51.695422544042586</v>
      </c>
      <c r="H8" s="17">
        <v>2010</v>
      </c>
      <c r="I8" s="176"/>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76"/>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76"/>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76"/>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76"/>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76"/>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76"/>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76"/>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76"/>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76"/>
      <c r="K17" s="86"/>
    </row>
    <row r="18" spans="1:14" s="6" customFormat="1" ht="13.5" thickBot="1" x14ac:dyDescent="0.25">
      <c r="A18" s="81">
        <v>2019</v>
      </c>
      <c r="B18" s="82">
        <v>254.41200000000001</v>
      </c>
      <c r="C18" s="82">
        <v>256.90300000000002</v>
      </c>
      <c r="D18" s="82">
        <v>255.65700000000001</v>
      </c>
      <c r="E18" s="83">
        <f t="shared" si="0"/>
        <v>0.18742887930033494</v>
      </c>
      <c r="F18" s="84">
        <f>$F$7*E18+$F$7</f>
        <v>22.822383060152436</v>
      </c>
      <c r="G18" s="84">
        <f>$G$7*E18+$G$7</f>
        <v>61.603810258101376</v>
      </c>
      <c r="H18" s="85">
        <v>2020</v>
      </c>
      <c r="I18" s="177"/>
    </row>
    <row r="19" spans="1:14" s="6" customFormat="1" x14ac:dyDescent="0.2">
      <c r="A19" s="67">
        <v>2020</v>
      </c>
      <c r="B19" s="70"/>
      <c r="C19" s="70"/>
      <c r="D19" s="70"/>
      <c r="E19" s="73"/>
      <c r="F19" s="68">
        <f t="shared" ref="F19:F28" si="3">F18*0.02+F18</f>
        <v>23.278830721355487</v>
      </c>
      <c r="G19" s="68">
        <f t="shared" ref="G19:G28" si="4">G18*0.02+G18</f>
        <v>62.835886463263407</v>
      </c>
      <c r="H19" s="69">
        <v>2021</v>
      </c>
      <c r="I19" s="161" t="s">
        <v>70</v>
      </c>
      <c r="N19" s="87"/>
    </row>
    <row r="20" spans="1:14" s="6" customFormat="1" x14ac:dyDescent="0.2">
      <c r="A20" s="10">
        <v>2021</v>
      </c>
      <c r="B20" s="71"/>
      <c r="C20" s="71"/>
      <c r="D20" s="71"/>
      <c r="E20" s="74"/>
      <c r="F20" s="19">
        <f t="shared" si="3"/>
        <v>23.744407335782597</v>
      </c>
      <c r="G20" s="19">
        <f t="shared" si="4"/>
        <v>64.092604192528668</v>
      </c>
      <c r="H20" s="8">
        <v>2022</v>
      </c>
      <c r="I20" s="162"/>
    </row>
    <row r="21" spans="1:14" s="6" customFormat="1" x14ac:dyDescent="0.2">
      <c r="A21" s="10">
        <v>2022</v>
      </c>
      <c r="B21" s="71"/>
      <c r="C21" s="71"/>
      <c r="D21" s="71"/>
      <c r="E21" s="74"/>
      <c r="F21" s="19">
        <f t="shared" si="3"/>
        <v>24.21929548249825</v>
      </c>
      <c r="G21" s="19">
        <f t="shared" si="4"/>
        <v>65.374456276379249</v>
      </c>
      <c r="H21" s="8">
        <v>2023</v>
      </c>
      <c r="I21" s="162"/>
    </row>
    <row r="22" spans="1:14" s="6" customFormat="1" x14ac:dyDescent="0.2">
      <c r="A22" s="10">
        <v>2023</v>
      </c>
      <c r="B22" s="71"/>
      <c r="C22" s="71"/>
      <c r="D22" s="71"/>
      <c r="E22" s="74"/>
      <c r="F22" s="19">
        <f t="shared" si="3"/>
        <v>24.703681392148216</v>
      </c>
      <c r="G22" s="19">
        <f t="shared" si="4"/>
        <v>66.68194540190683</v>
      </c>
      <c r="H22" s="8">
        <v>2024</v>
      </c>
      <c r="I22" s="162"/>
    </row>
    <row r="23" spans="1:14" s="6" customFormat="1" x14ac:dyDescent="0.2">
      <c r="A23" s="10">
        <v>2024</v>
      </c>
      <c r="B23" s="71"/>
      <c r="C23" s="71"/>
      <c r="D23" s="71"/>
      <c r="E23" s="74"/>
      <c r="F23" s="19">
        <f t="shared" si="3"/>
        <v>25.197755019991181</v>
      </c>
      <c r="G23" s="19">
        <f t="shared" si="4"/>
        <v>68.01558430994497</v>
      </c>
      <c r="H23" s="8">
        <v>2025</v>
      </c>
      <c r="I23" s="162"/>
    </row>
    <row r="24" spans="1:14" s="6" customFormat="1" x14ac:dyDescent="0.2">
      <c r="A24" s="10">
        <v>2025</v>
      </c>
      <c r="B24" s="71"/>
      <c r="C24" s="71"/>
      <c r="D24" s="71"/>
      <c r="E24" s="74"/>
      <c r="F24" s="19">
        <f t="shared" si="3"/>
        <v>25.701710120391006</v>
      </c>
      <c r="G24" s="19">
        <f t="shared" si="4"/>
        <v>69.375895996143868</v>
      </c>
      <c r="H24" s="8">
        <v>2026</v>
      </c>
      <c r="I24" s="162"/>
    </row>
    <row r="25" spans="1:14" s="6" customFormat="1" x14ac:dyDescent="0.2">
      <c r="A25" s="10">
        <v>2026</v>
      </c>
      <c r="B25" s="71"/>
      <c r="C25" s="71"/>
      <c r="D25" s="71"/>
      <c r="E25" s="74"/>
      <c r="F25" s="19">
        <f t="shared" si="3"/>
        <v>26.215744322798827</v>
      </c>
      <c r="G25" s="19">
        <f t="shared" si="4"/>
        <v>70.763413916066739</v>
      </c>
      <c r="H25" s="8">
        <v>2027</v>
      </c>
      <c r="I25" s="162"/>
    </row>
    <row r="26" spans="1:14" s="6" customFormat="1" x14ac:dyDescent="0.2">
      <c r="A26" s="10">
        <v>2027</v>
      </c>
      <c r="B26" s="71"/>
      <c r="C26" s="71"/>
      <c r="D26" s="71"/>
      <c r="E26" s="74"/>
      <c r="F26" s="19">
        <f t="shared" si="3"/>
        <v>26.740059209254802</v>
      </c>
      <c r="G26" s="19">
        <f t="shared" si="4"/>
        <v>72.178682194388074</v>
      </c>
      <c r="H26" s="8">
        <v>2028</v>
      </c>
      <c r="I26" s="162"/>
    </row>
    <row r="27" spans="1:14" s="6" customFormat="1" x14ac:dyDescent="0.2">
      <c r="A27" s="10">
        <v>2028</v>
      </c>
      <c r="B27" s="71"/>
      <c r="C27" s="71"/>
      <c r="D27" s="71"/>
      <c r="E27" s="74"/>
      <c r="F27" s="19">
        <f t="shared" si="3"/>
        <v>27.274860393439898</v>
      </c>
      <c r="G27" s="19">
        <f t="shared" si="4"/>
        <v>73.622255838275834</v>
      </c>
      <c r="H27" s="8">
        <v>2029</v>
      </c>
      <c r="I27" s="162"/>
    </row>
    <row r="28" spans="1:14" s="6" customFormat="1" ht="13.5" thickBot="1" x14ac:dyDescent="0.25">
      <c r="A28" s="11">
        <v>2029</v>
      </c>
      <c r="B28" s="72"/>
      <c r="C28" s="72"/>
      <c r="D28" s="72"/>
      <c r="E28" s="75"/>
      <c r="F28" s="20">
        <f t="shared" si="3"/>
        <v>27.820357601308697</v>
      </c>
      <c r="G28" s="20">
        <f t="shared" si="4"/>
        <v>75.094700955041347</v>
      </c>
      <c r="H28" s="9">
        <v>2030</v>
      </c>
      <c r="I28" s="163"/>
    </row>
    <row r="30" spans="1:14" x14ac:dyDescent="0.2">
      <c r="A30" s="38" t="s">
        <v>155</v>
      </c>
    </row>
    <row r="32" spans="1:14" x14ac:dyDescent="0.2">
      <c r="A32" s="44"/>
    </row>
    <row r="33" spans="1:1" x14ac:dyDescent="0.2">
      <c r="A33" s="45"/>
    </row>
  </sheetData>
  <sheetProtection password="AB33" sheet="1" selectLockedCells="1"/>
  <mergeCells count="12">
    <mergeCell ref="I19:I28"/>
    <mergeCell ref="A1:I1"/>
    <mergeCell ref="A2:I2"/>
    <mergeCell ref="A3:I3"/>
    <mergeCell ref="A4:I4"/>
    <mergeCell ref="H5:H6"/>
    <mergeCell ref="F5:G5"/>
    <mergeCell ref="B5:C5"/>
    <mergeCell ref="D5:D6"/>
    <mergeCell ref="A5:A6"/>
    <mergeCell ref="E5:E6"/>
    <mergeCell ref="I5:I18"/>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45"/>
  <sheetViews>
    <sheetView showGridLines="0" topLeftCell="A2" workbookViewId="0">
      <selection activeCell="V70" sqref="V70"/>
    </sheetView>
  </sheetViews>
  <sheetFormatPr defaultRowHeight="15" x14ac:dyDescent="0.25"/>
  <cols>
    <col min="1" max="16384" width="9.140625" style="27"/>
  </cols>
  <sheetData>
    <row r="1" spans="1:15" x14ac:dyDescent="0.25">
      <c r="A1" s="182" t="s">
        <v>35</v>
      </c>
      <c r="B1" s="183"/>
      <c r="C1" s="183"/>
      <c r="D1" s="183"/>
      <c r="E1" s="183"/>
      <c r="F1" s="183"/>
      <c r="G1" s="183"/>
      <c r="H1" s="183"/>
      <c r="I1" s="183"/>
      <c r="J1" s="183"/>
      <c r="K1" s="183"/>
      <c r="L1" s="183"/>
      <c r="M1" s="183"/>
      <c r="N1" s="183"/>
      <c r="O1" s="183"/>
    </row>
    <row r="2" spans="1:15" s="29" customFormat="1" ht="46.5" customHeight="1" x14ac:dyDescent="0.25">
      <c r="A2" s="28"/>
      <c r="B2" s="180" t="s">
        <v>69</v>
      </c>
      <c r="C2" s="180"/>
      <c r="D2" s="180"/>
      <c r="E2" s="180"/>
      <c r="F2" s="180"/>
      <c r="G2" s="180"/>
      <c r="H2" s="180"/>
      <c r="I2" s="180"/>
      <c r="J2" s="180"/>
      <c r="K2" s="180"/>
      <c r="L2" s="180"/>
      <c r="M2" s="180"/>
      <c r="N2" s="180"/>
      <c r="O2" s="180"/>
    </row>
    <row r="3" spans="1:15" s="29" customFormat="1" ht="15" hidden="1" customHeight="1" x14ac:dyDescent="0.25">
      <c r="A3" s="28"/>
      <c r="B3" s="184" t="s">
        <v>32</v>
      </c>
      <c r="C3" s="180"/>
      <c r="D3" s="180"/>
      <c r="E3" s="180"/>
      <c r="F3" s="180"/>
      <c r="G3" s="180"/>
      <c r="H3" s="180"/>
      <c r="I3" s="180"/>
      <c r="J3" s="180"/>
      <c r="K3" s="180"/>
      <c r="L3" s="180"/>
      <c r="M3" s="180"/>
      <c r="N3" s="180"/>
      <c r="O3" s="180"/>
    </row>
    <row r="4" spans="1:15" s="29" customFormat="1" ht="30.75" hidden="1" customHeight="1" x14ac:dyDescent="0.25">
      <c r="A4" s="28"/>
      <c r="B4" s="179" t="s">
        <v>62</v>
      </c>
      <c r="C4" s="179"/>
      <c r="D4" s="179"/>
      <c r="E4" s="179"/>
      <c r="F4" s="179"/>
      <c r="G4" s="179"/>
      <c r="H4" s="179"/>
      <c r="I4" s="179"/>
      <c r="J4" s="179"/>
      <c r="K4" s="179"/>
      <c r="L4" s="179"/>
      <c r="M4" s="179"/>
      <c r="N4" s="179"/>
      <c r="O4" s="179"/>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185" t="s">
        <v>63</v>
      </c>
      <c r="C6" s="180"/>
      <c r="D6" s="180"/>
      <c r="E6" s="180"/>
      <c r="F6" s="180"/>
      <c r="G6" s="180"/>
      <c r="H6" s="180"/>
      <c r="I6" s="180"/>
      <c r="J6" s="180"/>
      <c r="K6" s="180"/>
      <c r="L6" s="180"/>
      <c r="M6" s="180"/>
      <c r="N6" s="180"/>
      <c r="O6" s="180"/>
    </row>
    <row r="7" spans="1:15" s="29" customFormat="1" x14ac:dyDescent="0.25">
      <c r="A7" s="28"/>
      <c r="B7" s="189" t="s">
        <v>61</v>
      </c>
      <c r="C7" s="189"/>
      <c r="D7" s="189"/>
      <c r="E7" s="189"/>
      <c r="F7" s="189"/>
      <c r="G7" s="189"/>
      <c r="H7" s="32"/>
      <c r="I7" s="32"/>
      <c r="J7" s="32"/>
      <c r="K7" s="32"/>
      <c r="L7" s="32"/>
      <c r="M7" s="32"/>
      <c r="N7" s="32"/>
      <c r="O7" s="32"/>
    </row>
    <row r="8" spans="1:15" s="29" customFormat="1" ht="60" customHeight="1" x14ac:dyDescent="0.25">
      <c r="A8" s="28"/>
      <c r="B8" s="188" t="s">
        <v>156</v>
      </c>
      <c r="C8" s="188"/>
      <c r="D8" s="188"/>
      <c r="E8" s="188"/>
      <c r="F8" s="188"/>
      <c r="G8" s="188"/>
      <c r="H8" s="188"/>
      <c r="I8" s="188"/>
      <c r="J8" s="188"/>
      <c r="K8" s="188"/>
      <c r="L8" s="188"/>
      <c r="M8" s="188"/>
      <c r="N8" s="188"/>
      <c r="O8" s="188"/>
    </row>
    <row r="9" spans="1:15" ht="6.95" customHeight="1" x14ac:dyDescent="0.25">
      <c r="A9" s="30"/>
    </row>
    <row r="10" spans="1:15" ht="15" customHeight="1" x14ac:dyDescent="0.25">
      <c r="A10" s="31" t="s">
        <v>33</v>
      </c>
      <c r="B10" s="186" t="s">
        <v>101</v>
      </c>
      <c r="C10" s="187"/>
      <c r="D10" s="187"/>
      <c r="E10" s="187"/>
      <c r="F10" s="187"/>
      <c r="G10" s="187"/>
      <c r="H10" s="187"/>
      <c r="I10" s="187"/>
      <c r="J10" s="187"/>
      <c r="K10" s="187"/>
      <c r="L10" s="187"/>
      <c r="M10" s="187"/>
      <c r="N10" s="187"/>
      <c r="O10" s="187"/>
    </row>
    <row r="11" spans="1:15" ht="15" customHeight="1" x14ac:dyDescent="0.25">
      <c r="A11" s="30"/>
      <c r="B11" s="180" t="s">
        <v>99</v>
      </c>
      <c r="C11" s="181"/>
      <c r="D11" s="181"/>
      <c r="E11" s="181"/>
      <c r="F11" s="181"/>
      <c r="G11" s="181"/>
      <c r="H11" s="181"/>
      <c r="I11" s="181"/>
      <c r="J11" s="181"/>
      <c r="K11" s="181"/>
      <c r="L11" s="181"/>
      <c r="M11" s="181"/>
      <c r="N11" s="181"/>
      <c r="O11" s="181"/>
    </row>
    <row r="12" spans="1:15" ht="15" customHeight="1" x14ac:dyDescent="0.25">
      <c r="A12" s="30"/>
      <c r="C12" s="180" t="s">
        <v>157</v>
      </c>
      <c r="D12" s="181"/>
      <c r="E12" s="181"/>
      <c r="F12" s="181"/>
      <c r="G12" s="181"/>
      <c r="H12" s="181"/>
      <c r="I12" s="181"/>
      <c r="J12" s="181"/>
      <c r="K12" s="181"/>
      <c r="L12" s="181"/>
      <c r="M12" s="181"/>
      <c r="N12" s="181"/>
      <c r="O12" s="181"/>
    </row>
    <row r="13" spans="1:15" ht="15" customHeight="1" x14ac:dyDescent="0.25">
      <c r="A13" s="30"/>
      <c r="B13" s="180" t="s">
        <v>65</v>
      </c>
      <c r="C13" s="181"/>
      <c r="D13" s="181"/>
      <c r="E13" s="181"/>
      <c r="F13" s="181"/>
      <c r="G13" s="181"/>
      <c r="H13" s="181"/>
      <c r="I13" s="181"/>
      <c r="J13" s="181"/>
      <c r="K13" s="181"/>
      <c r="L13" s="181"/>
      <c r="M13" s="181"/>
      <c r="N13" s="181"/>
      <c r="O13" s="181"/>
    </row>
    <row r="14" spans="1:15" ht="15" customHeight="1" x14ac:dyDescent="0.25">
      <c r="A14" s="30"/>
      <c r="C14" s="180" t="s">
        <v>158</v>
      </c>
      <c r="D14" s="181"/>
      <c r="E14" s="181"/>
      <c r="F14" s="181"/>
      <c r="G14" s="181"/>
      <c r="H14" s="181"/>
      <c r="I14" s="181"/>
      <c r="J14" s="181"/>
      <c r="K14" s="181"/>
      <c r="L14" s="181"/>
      <c r="M14" s="181"/>
      <c r="N14" s="181"/>
      <c r="O14" s="181"/>
    </row>
    <row r="15" spans="1:15" ht="15" customHeight="1" x14ac:dyDescent="0.25">
      <c r="A15" s="30"/>
      <c r="B15" s="180" t="s">
        <v>66</v>
      </c>
      <c r="C15" s="181"/>
      <c r="D15" s="181"/>
      <c r="E15" s="181"/>
      <c r="F15" s="181"/>
      <c r="G15" s="181"/>
      <c r="H15" s="181"/>
      <c r="I15" s="181"/>
      <c r="J15" s="181"/>
      <c r="K15" s="181"/>
      <c r="L15" s="181"/>
      <c r="M15" s="181"/>
      <c r="N15" s="181"/>
      <c r="O15" s="181"/>
    </row>
    <row r="16" spans="1:15" ht="30" customHeight="1" x14ac:dyDescent="0.25">
      <c r="A16" s="30"/>
      <c r="C16" s="180" t="s">
        <v>100</v>
      </c>
      <c r="D16" s="180"/>
      <c r="E16" s="180"/>
      <c r="F16" s="180"/>
      <c r="G16" s="180"/>
      <c r="H16" s="180"/>
      <c r="I16" s="180"/>
      <c r="J16" s="180"/>
      <c r="K16" s="180"/>
      <c r="L16" s="180"/>
      <c r="M16" s="180"/>
      <c r="N16" s="180"/>
      <c r="O16" s="180"/>
    </row>
    <row r="17" spans="1:15" ht="15" customHeight="1" x14ac:dyDescent="0.25">
      <c r="A17" s="30"/>
      <c r="C17" s="180" t="s">
        <v>102</v>
      </c>
      <c r="D17" s="180"/>
      <c r="E17" s="180"/>
      <c r="F17" s="180"/>
      <c r="G17" s="180"/>
      <c r="H17" s="180"/>
      <c r="I17" s="180"/>
      <c r="J17" s="180"/>
      <c r="K17" s="180"/>
      <c r="L17" s="180"/>
      <c r="M17" s="180"/>
      <c r="N17" s="180"/>
      <c r="O17" s="180"/>
    </row>
    <row r="18" spans="1:15" ht="9.9499999999999993" customHeight="1" x14ac:dyDescent="0.25">
      <c r="A18" s="30"/>
      <c r="C18" s="32"/>
      <c r="D18" s="32"/>
      <c r="E18" s="32"/>
      <c r="F18" s="32"/>
      <c r="G18" s="32"/>
      <c r="H18" s="32"/>
      <c r="I18" s="32"/>
      <c r="J18" s="32"/>
      <c r="K18" s="32"/>
      <c r="L18" s="32"/>
      <c r="M18" s="32"/>
      <c r="N18" s="32"/>
      <c r="O18" s="32"/>
    </row>
    <row r="19" spans="1:15" x14ac:dyDescent="0.25">
      <c r="A19" s="191" t="s">
        <v>103</v>
      </c>
      <c r="B19" s="181"/>
      <c r="C19" s="181"/>
      <c r="D19" s="181"/>
      <c r="E19" s="181"/>
      <c r="F19" s="181"/>
      <c r="G19" s="181"/>
      <c r="H19" s="181"/>
      <c r="I19" s="181"/>
      <c r="J19" s="181"/>
      <c r="K19" s="181"/>
      <c r="L19" s="181"/>
      <c r="M19" s="181"/>
      <c r="N19" s="181"/>
      <c r="O19" s="181"/>
    </row>
    <row r="20" spans="1:15" ht="45" customHeight="1" x14ac:dyDescent="0.25">
      <c r="A20" s="33"/>
      <c r="B20" s="180" t="s">
        <v>159</v>
      </c>
      <c r="C20" s="180"/>
      <c r="D20" s="180"/>
      <c r="E20" s="180"/>
      <c r="F20" s="180"/>
      <c r="G20" s="180"/>
      <c r="H20" s="180"/>
      <c r="I20" s="180"/>
      <c r="J20" s="180"/>
      <c r="K20" s="180"/>
      <c r="L20" s="180"/>
      <c r="M20" s="180"/>
      <c r="N20" s="180"/>
      <c r="O20" s="180"/>
    </row>
    <row r="21" spans="1:15" ht="6.95" customHeight="1" x14ac:dyDescent="0.25">
      <c r="A21" s="33"/>
      <c r="B21" s="30"/>
      <c r="C21" s="30"/>
      <c r="D21" s="30"/>
      <c r="E21" s="30"/>
      <c r="F21" s="30"/>
      <c r="G21" s="30"/>
      <c r="H21" s="30"/>
      <c r="I21" s="30"/>
      <c r="J21" s="30"/>
      <c r="K21" s="30"/>
      <c r="L21" s="30"/>
      <c r="M21" s="30"/>
      <c r="N21" s="30"/>
      <c r="O21" s="30"/>
    </row>
    <row r="22" spans="1:15" ht="15" customHeight="1" x14ac:dyDescent="0.25">
      <c r="A22" s="34" t="s">
        <v>34</v>
      </c>
      <c r="B22" s="186" t="s">
        <v>104</v>
      </c>
      <c r="C22" s="186"/>
      <c r="D22" s="186"/>
      <c r="E22" s="186"/>
      <c r="F22" s="186"/>
      <c r="G22" s="186"/>
      <c r="H22" s="186"/>
      <c r="I22" s="186"/>
      <c r="J22" s="186"/>
      <c r="K22" s="186"/>
      <c r="L22" s="186"/>
      <c r="M22" s="186"/>
      <c r="N22" s="186"/>
      <c r="O22" s="186"/>
    </row>
    <row r="23" spans="1:15" x14ac:dyDescent="0.25">
      <c r="A23" s="30"/>
      <c r="B23" s="180" t="s">
        <v>64</v>
      </c>
      <c r="C23" s="192"/>
      <c r="D23" s="192"/>
      <c r="E23" s="192"/>
      <c r="F23" s="192"/>
      <c r="G23" s="192"/>
      <c r="H23" s="192"/>
      <c r="I23" s="192"/>
      <c r="J23" s="192"/>
      <c r="K23" s="192"/>
      <c r="L23" s="192"/>
      <c r="M23" s="192"/>
      <c r="N23" s="192"/>
      <c r="O23" s="192"/>
    </row>
    <row r="24" spans="1:15" x14ac:dyDescent="0.25">
      <c r="A24" s="30"/>
      <c r="B24" s="32"/>
      <c r="C24" s="180" t="s">
        <v>105</v>
      </c>
      <c r="D24" s="192"/>
      <c r="E24" s="192"/>
      <c r="F24" s="192"/>
      <c r="G24" s="192"/>
      <c r="H24" s="192"/>
      <c r="I24" s="192"/>
      <c r="J24" s="192"/>
      <c r="K24" s="192"/>
      <c r="L24" s="192"/>
      <c r="M24" s="192"/>
      <c r="N24" s="192"/>
      <c r="O24" s="192"/>
    </row>
    <row r="25" spans="1:15" x14ac:dyDescent="0.25">
      <c r="A25" s="30"/>
      <c r="B25" s="32"/>
      <c r="C25" s="180" t="s">
        <v>106</v>
      </c>
      <c r="D25" s="192"/>
      <c r="E25" s="192"/>
      <c r="F25" s="192"/>
      <c r="G25" s="192"/>
      <c r="H25" s="192"/>
      <c r="I25" s="192"/>
      <c r="J25" s="192"/>
      <c r="K25" s="192"/>
      <c r="L25" s="192"/>
      <c r="M25" s="192"/>
      <c r="N25" s="192"/>
      <c r="O25" s="192"/>
    </row>
    <row r="26" spans="1:15" x14ac:dyDescent="0.25">
      <c r="A26" s="30"/>
      <c r="B26" s="180" t="s">
        <v>67</v>
      </c>
      <c r="C26" s="192"/>
      <c r="D26" s="192"/>
      <c r="E26" s="192"/>
      <c r="F26" s="192"/>
      <c r="G26" s="192"/>
      <c r="H26" s="192"/>
      <c r="I26" s="192"/>
      <c r="J26" s="192"/>
      <c r="K26" s="192"/>
      <c r="L26" s="192"/>
      <c r="M26" s="192"/>
      <c r="N26" s="192"/>
      <c r="O26" s="192"/>
    </row>
    <row r="27" spans="1:15" ht="30" customHeight="1" x14ac:dyDescent="0.25">
      <c r="A27" s="30"/>
      <c r="B27" s="32"/>
      <c r="C27" s="180" t="s">
        <v>107</v>
      </c>
      <c r="D27" s="192"/>
      <c r="E27" s="192"/>
      <c r="F27" s="192"/>
      <c r="G27" s="192"/>
      <c r="H27" s="192"/>
      <c r="I27" s="192"/>
      <c r="J27" s="192"/>
      <c r="K27" s="192"/>
      <c r="L27" s="192"/>
      <c r="M27" s="192"/>
      <c r="N27" s="192"/>
      <c r="O27" s="192"/>
    </row>
    <row r="28" spans="1:15" x14ac:dyDescent="0.25">
      <c r="A28" s="30"/>
      <c r="B28" s="32"/>
      <c r="C28" s="180" t="s">
        <v>108</v>
      </c>
      <c r="D28" s="192"/>
      <c r="E28" s="192"/>
      <c r="F28" s="192"/>
      <c r="G28" s="192"/>
      <c r="H28" s="192"/>
      <c r="I28" s="192"/>
      <c r="J28" s="192"/>
      <c r="K28" s="192"/>
      <c r="L28" s="192"/>
      <c r="M28" s="192"/>
      <c r="N28" s="192"/>
      <c r="O28" s="192"/>
    </row>
    <row r="29" spans="1:15" ht="9.9499999999999993" customHeight="1" x14ac:dyDescent="0.25">
      <c r="A29" s="55"/>
      <c r="B29" s="55"/>
      <c r="C29" s="55"/>
      <c r="D29" s="55"/>
      <c r="E29" s="55"/>
      <c r="F29" s="55"/>
      <c r="G29" s="55"/>
      <c r="H29" s="55"/>
      <c r="I29" s="55"/>
      <c r="J29" s="55"/>
      <c r="K29" s="55"/>
      <c r="L29" s="55"/>
      <c r="M29" s="55"/>
      <c r="N29" s="55"/>
      <c r="O29" s="55"/>
    </row>
    <row r="30" spans="1:15" ht="30" customHeight="1" x14ac:dyDescent="0.25">
      <c r="A30" s="178" t="s">
        <v>97</v>
      </c>
      <c r="B30" s="178"/>
      <c r="C30" s="178"/>
      <c r="D30" s="178"/>
      <c r="E30" s="178"/>
      <c r="F30" s="178"/>
      <c r="G30" s="178"/>
      <c r="H30" s="178"/>
      <c r="I30" s="178"/>
      <c r="J30" s="178"/>
      <c r="K30" s="178"/>
      <c r="L30" s="178"/>
      <c r="M30" s="178"/>
      <c r="N30" s="178"/>
      <c r="O30" s="178"/>
    </row>
    <row r="31" spans="1:15" ht="30" customHeight="1" x14ac:dyDescent="0.25">
      <c r="A31" s="30"/>
      <c r="B31" s="179" t="s">
        <v>78</v>
      </c>
      <c r="C31" s="179"/>
      <c r="D31" s="179"/>
      <c r="E31" s="179"/>
      <c r="F31" s="179"/>
      <c r="G31" s="179"/>
      <c r="H31" s="179"/>
      <c r="I31" s="179"/>
      <c r="J31" s="179"/>
      <c r="K31" s="179"/>
      <c r="L31" s="179"/>
      <c r="M31" s="179"/>
      <c r="N31" s="179"/>
      <c r="O31" s="179"/>
    </row>
    <row r="32" spans="1:15" ht="9.9499999999999993" customHeight="1" x14ac:dyDescent="0.25">
      <c r="A32" s="30"/>
    </row>
    <row r="33" spans="1:15" x14ac:dyDescent="0.25">
      <c r="A33" s="178" t="s">
        <v>98</v>
      </c>
      <c r="B33" s="178"/>
      <c r="C33" s="178"/>
      <c r="D33" s="178"/>
      <c r="E33" s="178"/>
      <c r="F33" s="178"/>
      <c r="G33" s="178"/>
      <c r="H33" s="178"/>
      <c r="I33" s="178"/>
      <c r="J33" s="178"/>
      <c r="K33" s="178"/>
      <c r="L33" s="178"/>
      <c r="M33" s="178"/>
      <c r="N33" s="178"/>
      <c r="O33" s="178"/>
    </row>
    <row r="34" spans="1:15" ht="75" customHeight="1" x14ac:dyDescent="0.25">
      <c r="A34" s="30"/>
      <c r="B34" s="179" t="s">
        <v>110</v>
      </c>
      <c r="C34" s="179"/>
      <c r="D34" s="179"/>
      <c r="E34" s="179"/>
      <c r="F34" s="179"/>
      <c r="G34" s="179"/>
      <c r="H34" s="179"/>
      <c r="I34" s="179"/>
      <c r="J34" s="179"/>
      <c r="K34" s="179"/>
      <c r="L34" s="179"/>
      <c r="M34" s="179"/>
      <c r="N34" s="179"/>
      <c r="O34" s="179"/>
    </row>
    <row r="35" spans="1:15" ht="9.9499999999999993" customHeight="1" x14ac:dyDescent="0.25">
      <c r="A35" s="30"/>
      <c r="B35" s="53"/>
      <c r="C35" s="53"/>
      <c r="D35" s="53"/>
      <c r="E35" s="53"/>
      <c r="F35" s="53"/>
      <c r="G35" s="53"/>
      <c r="H35" s="53"/>
      <c r="I35" s="53"/>
      <c r="J35" s="53"/>
      <c r="K35" s="53"/>
      <c r="L35" s="53"/>
      <c r="M35" s="53"/>
      <c r="N35" s="53"/>
      <c r="O35" s="53"/>
    </row>
    <row r="36" spans="1:15" ht="30" customHeight="1" x14ac:dyDescent="0.25">
      <c r="A36" s="178" t="s">
        <v>113</v>
      </c>
      <c r="B36" s="178"/>
      <c r="C36" s="178"/>
      <c r="D36" s="178"/>
      <c r="E36" s="178"/>
      <c r="F36" s="178"/>
      <c r="G36" s="178"/>
      <c r="H36" s="178"/>
      <c r="I36" s="178"/>
      <c r="J36" s="178"/>
      <c r="K36" s="178"/>
      <c r="L36" s="178"/>
      <c r="M36" s="178"/>
      <c r="N36" s="178"/>
      <c r="O36" s="178"/>
    </row>
    <row r="37" spans="1:15" ht="30" customHeight="1" x14ac:dyDescent="0.25">
      <c r="A37" s="30"/>
      <c r="B37" s="179" t="s">
        <v>114</v>
      </c>
      <c r="C37" s="179"/>
      <c r="D37" s="179"/>
      <c r="E37" s="179"/>
      <c r="F37" s="179"/>
      <c r="G37" s="179"/>
      <c r="H37" s="179"/>
      <c r="I37" s="179"/>
      <c r="J37" s="179"/>
      <c r="K37" s="179"/>
      <c r="L37" s="179"/>
      <c r="M37" s="179"/>
      <c r="N37" s="179"/>
      <c r="O37" s="179"/>
    </row>
    <row r="38" spans="1:15" ht="9.9499999999999993" customHeight="1" x14ac:dyDescent="0.25">
      <c r="A38" s="30"/>
    </row>
    <row r="39" spans="1:15" x14ac:dyDescent="0.25">
      <c r="A39" s="178" t="s">
        <v>111</v>
      </c>
      <c r="B39" s="178"/>
      <c r="C39" s="178"/>
      <c r="D39" s="178"/>
      <c r="E39" s="178"/>
      <c r="F39" s="178"/>
      <c r="G39" s="178"/>
      <c r="H39" s="178"/>
      <c r="I39" s="178"/>
      <c r="J39" s="178"/>
      <c r="K39" s="178"/>
      <c r="L39" s="178"/>
      <c r="M39" s="178"/>
      <c r="N39" s="178"/>
      <c r="O39" s="178"/>
    </row>
    <row r="40" spans="1:15" ht="45" customHeight="1" x14ac:dyDescent="0.25">
      <c r="A40" s="30"/>
      <c r="B40" s="179" t="s">
        <v>160</v>
      </c>
      <c r="C40" s="179"/>
      <c r="D40" s="179"/>
      <c r="E40" s="179"/>
      <c r="F40" s="179"/>
      <c r="G40" s="179"/>
      <c r="H40" s="179"/>
      <c r="I40" s="179"/>
      <c r="J40" s="179"/>
      <c r="K40" s="179"/>
      <c r="L40" s="179"/>
      <c r="M40" s="179"/>
      <c r="N40" s="179"/>
      <c r="O40" s="179"/>
    </row>
    <row r="41" spans="1:15" ht="9.9499999999999993" customHeight="1" x14ac:dyDescent="0.25">
      <c r="A41" s="30"/>
    </row>
    <row r="42" spans="1:15" x14ac:dyDescent="0.25">
      <c r="A42" s="56" t="s">
        <v>112</v>
      </c>
    </row>
    <row r="43" spans="1:15" x14ac:dyDescent="0.25">
      <c r="A43" s="35"/>
      <c r="B43" s="30" t="s">
        <v>36</v>
      </c>
      <c r="C43" s="190" t="s">
        <v>68</v>
      </c>
      <c r="D43" s="190"/>
      <c r="E43" s="190"/>
      <c r="F43" s="36" t="s">
        <v>37</v>
      </c>
      <c r="G43" s="190" t="s">
        <v>161</v>
      </c>
      <c r="H43" s="190"/>
      <c r="I43" s="190"/>
      <c r="J43" s="190"/>
    </row>
    <row r="45" spans="1:15" x14ac:dyDescent="0.25">
      <c r="A45" s="37" t="s">
        <v>155</v>
      </c>
    </row>
  </sheetData>
  <sheetProtection password="AB33" sheet="1" selectLockedCells="1"/>
  <mergeCells count="34">
    <mergeCell ref="C43:E43"/>
    <mergeCell ref="G43:J43"/>
    <mergeCell ref="A19:O19"/>
    <mergeCell ref="B20:O20"/>
    <mergeCell ref="B22:O22"/>
    <mergeCell ref="B31:O31"/>
    <mergeCell ref="C27:O27"/>
    <mergeCell ref="C28:O28"/>
    <mergeCell ref="C25:O25"/>
    <mergeCell ref="B23:O23"/>
    <mergeCell ref="C24:O24"/>
    <mergeCell ref="B26:O26"/>
    <mergeCell ref="A30:O30"/>
    <mergeCell ref="A39:O39"/>
    <mergeCell ref="B40:O40"/>
    <mergeCell ref="B37:O37"/>
    <mergeCell ref="B2:O2"/>
    <mergeCell ref="A1:O1"/>
    <mergeCell ref="B3:O3"/>
    <mergeCell ref="B6:O6"/>
    <mergeCell ref="B10:O10"/>
    <mergeCell ref="B4:O4"/>
    <mergeCell ref="B8:O8"/>
    <mergeCell ref="B7:G7"/>
    <mergeCell ref="A36:O36"/>
    <mergeCell ref="A33:O33"/>
    <mergeCell ref="B34:O34"/>
    <mergeCell ref="C17:O17"/>
    <mergeCell ref="B11:O11"/>
    <mergeCell ref="B13:O13"/>
    <mergeCell ref="B15:O15"/>
    <mergeCell ref="C14:O14"/>
    <mergeCell ref="C12:O12"/>
    <mergeCell ref="C16:O16"/>
  </mergeCells>
  <hyperlinks>
    <hyperlink ref="B3" r:id="rId1" xr:uid="{00000000-0004-0000-0800-000000000000}"/>
    <hyperlink ref="C43" r:id="rId2" display="Emily.Willis@dot.state.oh.us" xr:uid="{00000000-0004-0000-0800-000001000000}"/>
    <hyperlink ref="G43" r:id="rId3" display="Duane.Soisson@dot.state.oh.us" xr:uid="{00000000-0004-0000-0800-000002000000}"/>
    <hyperlink ref="C43:E43" r:id="rId4" display="Emily.Willis@dot.ohio.gov" xr:uid="{00000000-0004-0000-0800-000003000000}"/>
    <hyperlink ref="G43:J43"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6" orientation="portrait"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9e4675684d06076743172bc048f3bd24">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2.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3.xml><?xml version="1.0" encoding="utf-8"?>
<ds:datastoreItem xmlns:ds="http://schemas.openxmlformats.org/officeDocument/2006/customXml" ds:itemID="{DA8B314F-A7FB-4279-99A7-EC0A16457E09}">
  <ds:schemaRefs>
    <ds:schemaRef ds:uri="http://schemas.microsoft.com/office/infopath/2007/PartnerControls"/>
    <ds:schemaRef ds:uri="http://schemas.openxmlformats.org/package/2006/metadata/core-properties"/>
    <ds:schemaRef ds:uri="http://schemas.microsoft.com/office/2006/documentManagement/types"/>
    <ds:schemaRef ds:uri="http://purl.org/dc/elements/1.1/"/>
    <ds:schemaRef ds:uri="http://purl.org/dc/dcmitype/"/>
    <ds:schemaRef ds:uri="http://purl.org/dc/term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C811E4EF-9054-49A3-8A1D-FD1B273C0C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Sadie Nicoara</cp:lastModifiedBy>
  <cp:lastPrinted>2021-01-21T19:28:47Z</cp:lastPrinted>
  <dcterms:created xsi:type="dcterms:W3CDTF">2003-05-13T14:17:50Z</dcterms:created>
  <dcterms:modified xsi:type="dcterms:W3CDTF">2025-09-29T17:47:44Z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ies>
</file>